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50" windowWidth="19605" windowHeight="8505" tabRatio="896"/>
  </bookViews>
  <sheets>
    <sheet name="RESUMO" sheetId="6" r:id="rId1"/>
    <sheet name="REORD_SERV_PRELIMIN.+OUROLÂND" sheetId="11" r:id="rId2"/>
    <sheet name="REORD_SERV_UMBURANAS" sheetId="13" r:id="rId3"/>
    <sheet name="REORD_MAT_OUROLÂNDIA" sheetId="14" r:id="rId4"/>
    <sheet name="REORD_MAT_UMBURANAS" sheetId="15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xlnm.Print_Area_1" localSheetId="3">'[1]Condensado - Resumo'!#REF!</definedName>
    <definedName name="__xlnm.Print_Area_1" localSheetId="4">'[1]Condensado - Resumo'!#REF!</definedName>
    <definedName name="__xlnm.Print_Area_1" localSheetId="1">'[1]Condensado - Resumo'!#REF!</definedName>
    <definedName name="__xlnm.Print_Area_1" localSheetId="0">'[1]Condensado - Resumo'!#REF!</definedName>
    <definedName name="__xlnm.Print_Area_1">'[1]Condensado - Resumo'!#REF!</definedName>
    <definedName name="__xlnm.Print_Area_2" localSheetId="3">#REF!</definedName>
    <definedName name="__xlnm.Print_Area_2" localSheetId="4">#REF!</definedName>
    <definedName name="__xlnm.Print_Area_2" localSheetId="1">#REF!</definedName>
    <definedName name="__xlnm.Print_Area_2" localSheetId="0">#REF!</definedName>
    <definedName name="__xlnm.Print_Area_2">#REF!</definedName>
    <definedName name="__xlnm.Print_Area_3" localSheetId="3">#REF!</definedName>
    <definedName name="__xlnm.Print_Area_3" localSheetId="4">#REF!</definedName>
    <definedName name="__xlnm.Print_Area_3" localSheetId="1">#REF!</definedName>
    <definedName name="__xlnm.Print_Area_3" localSheetId="0">#REF!</definedName>
    <definedName name="__xlnm.Print_Area_3">#REF!</definedName>
    <definedName name="__xlnm.Print_Titles_1" localSheetId="3">'[1]Condensado - Resumo'!#REF!</definedName>
    <definedName name="__xlnm.Print_Titles_1" localSheetId="4">'[1]Condensado - Resumo'!#REF!</definedName>
    <definedName name="__xlnm.Print_Titles_1" localSheetId="1">'[1]Condensado - Resumo'!#REF!</definedName>
    <definedName name="__xlnm.Print_Titles_1" localSheetId="0">'[1]Condensado - Resumo'!#REF!</definedName>
    <definedName name="__xlnm.Print_Titles_1">'[1]Condensado - Resumo'!#REF!</definedName>
    <definedName name="__xlnm.Print_Titles_2" localSheetId="3">#REF!</definedName>
    <definedName name="__xlnm.Print_Titles_2" localSheetId="4">#REF!</definedName>
    <definedName name="__xlnm.Print_Titles_2" localSheetId="1">#REF!</definedName>
    <definedName name="__xlnm.Print_Titles_2" localSheetId="0">#REF!</definedName>
    <definedName name="__xlnm.Print_Titles_2">#REF!</definedName>
    <definedName name="__xlnm.Print_Titles_3" localSheetId="3">#REF!</definedName>
    <definedName name="__xlnm.Print_Titles_3" localSheetId="4">#REF!</definedName>
    <definedName name="__xlnm.Print_Titles_3" localSheetId="1">#REF!</definedName>
    <definedName name="__xlnm.Print_Titles_3" localSheetId="0">#REF!</definedName>
    <definedName name="__xlnm.Print_Titles_3">#REF!</definedName>
    <definedName name="_xlnm._FilterDatabase" localSheetId="3" hidden="1">REORD_MAT_OUROLÂNDIA!$A$11:$A$114</definedName>
    <definedName name="_xlnm._FilterDatabase" localSheetId="1" hidden="1">'REORD_SERV_PRELIMIN.+OUROLÂND'!$A$8:$G$9</definedName>
    <definedName name="_xlnm._FilterDatabase" localSheetId="0" hidden="1">RESUMO!$A$9:$L$20</definedName>
    <definedName name="a" localSheetId="3">#REF!</definedName>
    <definedName name="a" localSheetId="4">#REF!</definedName>
    <definedName name="a" localSheetId="1">#REF!</definedName>
    <definedName name="a" localSheetId="0">#REF!</definedName>
    <definedName name="a">#REF!</definedName>
    <definedName name="Área_de_Dados">"#REF!"</definedName>
    <definedName name="Área_de_Dados_4">"#REF!"</definedName>
    <definedName name="_xlnm.Print_Area" localSheetId="3">REORD_MAT_OUROLÂNDIA!$A$1:$G$114</definedName>
    <definedName name="_xlnm.Print_Area" localSheetId="4">REORD_MAT_UMBURANAS!$A$1:$G$184</definedName>
    <definedName name="_xlnm.Print_Area" localSheetId="1">'REORD_SERV_PRELIMIN.+OUROLÂND'!$A$1:$G$192</definedName>
    <definedName name="_xlnm.Print_Area" localSheetId="2">REORD_SERV_UMBURANAS!$A$1:$G$162</definedName>
    <definedName name="_xlnm.Print_Area" localSheetId="0">RESUMO!$A$1:$K$20</definedName>
    <definedName name="Contruçaodocanteiro">"#REF!"</definedName>
    <definedName name="e" localSheetId="3">#REF!</definedName>
    <definedName name="e" localSheetId="4">#REF!</definedName>
    <definedName name="e" localSheetId="1">#REF!</definedName>
    <definedName name="e" localSheetId="0">#REF!</definedName>
    <definedName name="e">#REF!</definedName>
    <definedName name="ERF" localSheetId="3">#REF!</definedName>
    <definedName name="ERF" localSheetId="4">#REF!</definedName>
    <definedName name="ERF" localSheetId="1">#REF!</definedName>
    <definedName name="ERF" localSheetId="0">#REF!</definedName>
    <definedName name="ERF">#REF!</definedName>
    <definedName name="ERGH" localSheetId="3">'[2]Condensado - Resumo'!#REF!</definedName>
    <definedName name="ERGH" localSheetId="4">'[2]Condensado - Resumo'!#REF!</definedName>
    <definedName name="ERGH" localSheetId="1">'[2]Condensado - Resumo'!#REF!</definedName>
    <definedName name="ERGH" localSheetId="0">'[2]Condensado - Resumo'!#REF!</definedName>
    <definedName name="ERGH">'[2]Condensado - Resumo'!#REF!</definedName>
    <definedName name="GH" localSheetId="3">#REF!</definedName>
    <definedName name="GH" localSheetId="4">#REF!</definedName>
    <definedName name="GH" localSheetId="1">#REF!</definedName>
    <definedName name="GH" localSheetId="0">#REF!</definedName>
    <definedName name="GH">#REF!</definedName>
    <definedName name="INSUMOS">[3]INSUMOS!$A$8:$I$362</definedName>
    <definedName name="INSUMOS1">[4]INSUMOS!$A$8:$I$362</definedName>
    <definedName name="JHH" localSheetId="3">#REF!</definedName>
    <definedName name="JHH" localSheetId="4">#REF!</definedName>
    <definedName name="JHH" localSheetId="1">#REF!</definedName>
    <definedName name="JHH" localSheetId="0">#REF!</definedName>
    <definedName name="JHH">#REF!</definedName>
    <definedName name="K" localSheetId="3">#REF!</definedName>
    <definedName name="K" localSheetId="4">#REF!</definedName>
    <definedName name="K" localSheetId="1">#REF!</definedName>
    <definedName name="K" localSheetId="0">#REF!</definedName>
    <definedName name="K">#REF!</definedName>
    <definedName name="Linha_Fórmula">"#REF!"</definedName>
    <definedName name="Linha_Subtotal">"#REF!"</definedName>
    <definedName name="LOTES">"#REF!"</definedName>
    <definedName name="LOTES_1">#N/A</definedName>
    <definedName name="LOTES_2">#N/A</definedName>
    <definedName name="LOTES_3">#N/A</definedName>
    <definedName name="MATERIAL" localSheetId="3">#REF!</definedName>
    <definedName name="MATERIAL" localSheetId="4">#REF!</definedName>
    <definedName name="MATERIAL" localSheetId="1">#REF!</definedName>
    <definedName name="MATERIAL" localSheetId="0">#REF!</definedName>
    <definedName name="MATERIAL">#REF!</definedName>
    <definedName name="materialFoFo" localSheetId="3">#REF!</definedName>
    <definedName name="materialFoFo" localSheetId="4">#REF!</definedName>
    <definedName name="materialFoFo" localSheetId="1">#REF!</definedName>
    <definedName name="materialFoFo" localSheetId="0">#REF!</definedName>
    <definedName name="materialFoFo">#REF!</definedName>
    <definedName name="Medidas_Período">"#REF!"</definedName>
    <definedName name="q">[5]INSUMOS!$A$8:$I$362</definedName>
    <definedName name="Quant_Acum_Ant">"#REF!"</definedName>
    <definedName name="Quant_Acum_Tot">"#REF!"</definedName>
    <definedName name="QWERFGHKL" localSheetId="3">#REF!</definedName>
    <definedName name="QWERFGHKL" localSheetId="4">#REF!</definedName>
    <definedName name="QWERFGHKL" localSheetId="1">#REF!</definedName>
    <definedName name="QWERFGHKL" localSheetId="0">#REF!</definedName>
    <definedName name="QWERFGHKL">#REF!</definedName>
    <definedName name="RECOMPOSIÇÃO" localSheetId="3">'[1]Condensado - Resumo'!#REF!</definedName>
    <definedName name="RECOMPOSIÇÃO" localSheetId="4">'[1]Condensado - Resumo'!#REF!</definedName>
    <definedName name="RECOMPOSIÇÃO" localSheetId="1">'[1]Condensado - Resumo'!#REF!</definedName>
    <definedName name="RECOMPOSIÇÃO" localSheetId="0">'[1]Condensado - Resumo'!#REF!</definedName>
    <definedName name="RECOMPOSIÇÃO">'[1]Condensado - Resumo'!#REF!</definedName>
    <definedName name="RRR">"#REF!"</definedName>
    <definedName name="t" localSheetId="3">#REF!</definedName>
    <definedName name="t" localSheetId="4">#REF!</definedName>
    <definedName name="t" localSheetId="1">#REF!</definedName>
    <definedName name="t" localSheetId="0">#REF!</definedName>
    <definedName name="t">#REF!</definedName>
    <definedName name="tabela">"#REF!"</definedName>
    <definedName name="_xlnm.Print_Titles" localSheetId="3">REORD_MAT_OUROLÂNDIA!$1:$9</definedName>
    <definedName name="_xlnm.Print_Titles" localSheetId="4">REORD_MAT_UMBURANAS!$1:$9</definedName>
    <definedName name="_xlnm.Print_Titles" localSheetId="1">'REORD_SERV_PRELIMIN.+OUROLÂND'!$1:$9</definedName>
    <definedName name="_xlnm.Print_Titles" localSheetId="2">REORD_SERV_UMBURANAS!$1:$9</definedName>
    <definedName name="_xlnm.Print_Titles" localSheetId="0">RESUMO!$1:$12</definedName>
  </definedNames>
  <calcPr calcId="144525"/>
</workbook>
</file>

<file path=xl/calcChain.xml><?xml version="1.0" encoding="utf-8"?>
<calcChain xmlns="http://schemas.openxmlformats.org/spreadsheetml/2006/main">
  <c r="B15" i="6" l="1"/>
  <c r="B14" i="6"/>
  <c r="B13" i="6"/>
  <c r="B12" i="6"/>
  <c r="G149" i="15" l="1"/>
  <c r="G150" i="15"/>
  <c r="G148" i="15"/>
  <c r="G147" i="15"/>
  <c r="G146" i="15"/>
  <c r="G145" i="15"/>
  <c r="G144" i="15"/>
  <c r="G143" i="15"/>
  <c r="G141" i="15"/>
  <c r="G140" i="15"/>
  <c r="G139" i="15"/>
  <c r="G138" i="15"/>
  <c r="G137" i="15"/>
  <c r="G136" i="15"/>
  <c r="G135" i="15"/>
  <c r="G134" i="15"/>
  <c r="G133" i="15"/>
  <c r="G132" i="15"/>
  <c r="G131" i="15"/>
  <c r="G130" i="15"/>
  <c r="G129" i="15"/>
  <c r="G128" i="15"/>
  <c r="G127" i="15"/>
  <c r="G126" i="15"/>
  <c r="G125" i="15"/>
  <c r="G124" i="15"/>
  <c r="G123" i="15"/>
  <c r="G122" i="15"/>
  <c r="G121" i="15"/>
  <c r="G120" i="15"/>
  <c r="G119" i="15"/>
  <c r="G118" i="15"/>
  <c r="G117" i="15"/>
  <c r="G116" i="15"/>
  <c r="G115" i="15"/>
  <c r="G114" i="15"/>
  <c r="G113" i="15"/>
  <c r="G112" i="15"/>
  <c r="G111" i="15"/>
  <c r="G110" i="15"/>
  <c r="G109" i="15"/>
  <c r="G107" i="15"/>
  <c r="G106" i="15"/>
  <c r="G105" i="15"/>
  <c r="G104" i="15"/>
  <c r="G103" i="15"/>
  <c r="G102" i="15"/>
  <c r="G101" i="15"/>
  <c r="G100" i="15"/>
  <c r="G99" i="15"/>
  <c r="G98" i="15"/>
  <c r="G97" i="15"/>
  <c r="G96" i="15"/>
  <c r="G95" i="15"/>
  <c r="G94" i="15"/>
  <c r="G93" i="15"/>
  <c r="G92" i="15"/>
  <c r="G91" i="15"/>
  <c r="G90" i="15"/>
  <c r="G89" i="15"/>
  <c r="G88" i="15"/>
  <c r="G87" i="15"/>
  <c r="G86" i="15"/>
  <c r="G85" i="15"/>
  <c r="G84" i="15"/>
  <c r="G83" i="15"/>
  <c r="G82" i="15"/>
  <c r="G81" i="15"/>
  <c r="G80" i="15"/>
  <c r="G79" i="15"/>
  <c r="G78" i="15"/>
  <c r="G77" i="15"/>
  <c r="G76" i="15"/>
  <c r="G75" i="15"/>
  <c r="G74" i="15"/>
  <c r="G72" i="15"/>
  <c r="G71" i="15"/>
  <c r="G70" i="15"/>
  <c r="G69" i="15"/>
  <c r="G68" i="15"/>
  <c r="G67" i="15"/>
  <c r="G66" i="15"/>
  <c r="G65" i="15"/>
  <c r="G64" i="15"/>
  <c r="G63" i="15"/>
  <c r="G62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6" i="15"/>
  <c r="G45" i="15"/>
  <c r="G44" i="15"/>
  <c r="G43" i="15"/>
  <c r="G42" i="15"/>
  <c r="G41" i="15"/>
  <c r="G40" i="15"/>
  <c r="G39" i="15"/>
  <c r="G38" i="15"/>
  <c r="G37" i="15"/>
  <c r="G36" i="15"/>
  <c r="G35" i="15"/>
  <c r="G34" i="15"/>
  <c r="G33" i="15"/>
  <c r="G32" i="15"/>
  <c r="G31" i="15"/>
  <c r="G30" i="15"/>
  <c r="G29" i="15"/>
  <c r="G28" i="15"/>
  <c r="G27" i="15"/>
  <c r="G26" i="15"/>
  <c r="G25" i="15"/>
  <c r="G24" i="15"/>
  <c r="G23" i="15"/>
  <c r="G22" i="15"/>
  <c r="G21" i="15"/>
  <c r="G20" i="15"/>
  <c r="G19" i="15"/>
  <c r="G18" i="15"/>
  <c r="G17" i="15"/>
  <c r="G16" i="15"/>
  <c r="G15" i="15"/>
  <c r="G14" i="15"/>
  <c r="G13" i="15"/>
  <c r="G96" i="14"/>
  <c r="G95" i="14"/>
  <c r="G94" i="14"/>
  <c r="G93" i="14"/>
  <c r="G92" i="14"/>
  <c r="G91" i="14"/>
  <c r="G90" i="14"/>
  <c r="G89" i="14"/>
  <c r="G88" i="14"/>
  <c r="G87" i="14"/>
  <c r="G86" i="14"/>
  <c r="G85" i="14"/>
  <c r="G84" i="14"/>
  <c r="G83" i="14"/>
  <c r="G82" i="14"/>
  <c r="G81" i="14"/>
  <c r="G80" i="14"/>
  <c r="G79" i="14"/>
  <c r="G78" i="14"/>
  <c r="G77" i="14"/>
  <c r="G75" i="14"/>
  <c r="G74" i="14"/>
  <c r="G73" i="14"/>
  <c r="G72" i="14"/>
  <c r="G71" i="14"/>
  <c r="G70" i="14"/>
  <c r="G69" i="14"/>
  <c r="G68" i="14"/>
  <c r="G67" i="14"/>
  <c r="G66" i="14"/>
  <c r="G65" i="14"/>
  <c r="G64" i="14"/>
  <c r="G63" i="14"/>
  <c r="G62" i="14"/>
  <c r="G61" i="14"/>
  <c r="G60" i="14"/>
  <c r="G59" i="14"/>
  <c r="G58" i="14"/>
  <c r="G57" i="14"/>
  <c r="G56" i="14"/>
  <c r="G55" i="14"/>
  <c r="G54" i="14"/>
  <c r="G53" i="14"/>
  <c r="G52" i="14"/>
  <c r="G51" i="14"/>
  <c r="G50" i="14"/>
  <c r="G49" i="14"/>
  <c r="G48" i="14"/>
  <c r="G47" i="14"/>
  <c r="G45" i="14"/>
  <c r="G44" i="14"/>
  <c r="G43" i="14"/>
  <c r="G42" i="14"/>
  <c r="G41" i="14"/>
  <c r="G40" i="14"/>
  <c r="G39" i="14"/>
  <c r="G38" i="14"/>
  <c r="G37" i="14"/>
  <c r="G36" i="14"/>
  <c r="G35" i="14"/>
  <c r="G34" i="14"/>
  <c r="G33" i="14"/>
  <c r="G32" i="14"/>
  <c r="G31" i="14"/>
  <c r="G30" i="14"/>
  <c r="G29" i="14"/>
  <c r="G28" i="14"/>
  <c r="G27" i="14"/>
  <c r="G26" i="14"/>
  <c r="G25" i="14"/>
  <c r="G24" i="14"/>
  <c r="G23" i="14"/>
  <c r="G22" i="14"/>
  <c r="G21" i="14"/>
  <c r="G20" i="14"/>
  <c r="G19" i="14"/>
  <c r="G18" i="14"/>
  <c r="G17" i="14"/>
  <c r="G16" i="14"/>
  <c r="G15" i="14"/>
  <c r="G155" i="13"/>
  <c r="G21" i="11"/>
  <c r="G154" i="13"/>
  <c r="G153" i="13"/>
  <c r="G152" i="13"/>
  <c r="G151" i="13"/>
  <c r="G150" i="13"/>
  <c r="G149" i="13"/>
  <c r="G148" i="13"/>
  <c r="G147" i="13"/>
  <c r="G146" i="13"/>
  <c r="G145" i="13"/>
  <c r="G144" i="13"/>
  <c r="G143" i="13"/>
  <c r="G142" i="13"/>
  <c r="G141" i="13"/>
  <c r="G140" i="13"/>
  <c r="G139" i="13"/>
  <c r="G138" i="13"/>
  <c r="G137" i="13"/>
  <c r="G136" i="13"/>
  <c r="G135" i="13"/>
  <c r="G134" i="13"/>
  <c r="G133" i="13"/>
  <c r="G132" i="13"/>
  <c r="G130" i="13"/>
  <c r="G129" i="13"/>
  <c r="G128" i="13"/>
  <c r="G127" i="13"/>
  <c r="G126" i="13"/>
  <c r="G125" i="13"/>
  <c r="G124" i="13"/>
  <c r="G123" i="13"/>
  <c r="G122" i="13"/>
  <c r="G121" i="13"/>
  <c r="G120" i="13"/>
  <c r="G119" i="13"/>
  <c r="G118" i="13"/>
  <c r="G117" i="13"/>
  <c r="G116" i="13"/>
  <c r="G115" i="13"/>
  <c r="G114" i="13"/>
  <c r="G113" i="13"/>
  <c r="G112" i="13"/>
  <c r="G111" i="13"/>
  <c r="G110" i="13"/>
  <c r="G109" i="13"/>
  <c r="G108" i="13"/>
  <c r="G107" i="13"/>
  <c r="G106" i="13"/>
  <c r="G105" i="13"/>
  <c r="G104" i="13"/>
  <c r="G99" i="13"/>
  <c r="G98" i="13"/>
  <c r="G96" i="13"/>
  <c r="G95" i="13"/>
  <c r="G94" i="13"/>
  <c r="G93" i="13"/>
  <c r="G92" i="13"/>
  <c r="G91" i="13"/>
  <c r="G90" i="13"/>
  <c r="G89" i="13"/>
  <c r="G88" i="13"/>
  <c r="G87" i="13"/>
  <c r="G86" i="13"/>
  <c r="G85" i="13"/>
  <c r="G84" i="13"/>
  <c r="G83" i="13"/>
  <c r="G82" i="13"/>
  <c r="G81" i="13"/>
  <c r="G80" i="13"/>
  <c r="G79" i="13"/>
  <c r="G78" i="13"/>
  <c r="G77" i="13"/>
  <c r="G76" i="13"/>
  <c r="G75" i="13"/>
  <c r="G74" i="13"/>
  <c r="G73" i="13"/>
  <c r="G72" i="13"/>
  <c r="G71" i="13"/>
  <c r="G70" i="13"/>
  <c r="G69" i="13"/>
  <c r="G68" i="13"/>
  <c r="G67" i="13"/>
  <c r="G66" i="13"/>
  <c r="G63" i="13"/>
  <c r="G62" i="13"/>
  <c r="G61" i="13"/>
  <c r="G60" i="13"/>
  <c r="G59" i="13"/>
  <c r="G58" i="13"/>
  <c r="G57" i="13"/>
  <c r="G56" i="13"/>
  <c r="G55" i="13"/>
  <c r="G54" i="13"/>
  <c r="G53" i="13"/>
  <c r="G52" i="13"/>
  <c r="G51" i="13"/>
  <c r="G50" i="13"/>
  <c r="G49" i="13"/>
  <c r="G48" i="13"/>
  <c r="G47" i="13"/>
  <c r="G46" i="13"/>
  <c r="G45" i="13"/>
  <c r="G44" i="13"/>
  <c r="G43" i="13"/>
  <c r="G42" i="13"/>
  <c r="G41" i="13"/>
  <c r="G40" i="13"/>
  <c r="G39" i="13"/>
  <c r="G38" i="13"/>
  <c r="G36" i="13"/>
  <c r="G35" i="13"/>
  <c r="G34" i="13"/>
  <c r="G33" i="13"/>
  <c r="G32" i="13"/>
  <c r="G31" i="13"/>
  <c r="G30" i="13"/>
  <c r="G29" i="13"/>
  <c r="G28" i="13"/>
  <c r="G27" i="13"/>
  <c r="G26" i="13"/>
  <c r="G25" i="13"/>
  <c r="G24" i="13"/>
  <c r="G23" i="13"/>
  <c r="G22" i="13"/>
  <c r="G21" i="13"/>
  <c r="G20" i="13"/>
  <c r="G19" i="13"/>
  <c r="G18" i="13"/>
  <c r="G17" i="13"/>
  <c r="G16" i="13"/>
  <c r="G15" i="13"/>
  <c r="G14" i="13"/>
  <c r="G13" i="13"/>
  <c r="G188" i="11"/>
  <c r="G187" i="11"/>
  <c r="G186" i="11"/>
  <c r="G185" i="11"/>
  <c r="G184" i="11"/>
  <c r="G183" i="11"/>
  <c r="G182" i="11"/>
  <c r="G181" i="11"/>
  <c r="G180" i="11"/>
  <c r="G179" i="11"/>
  <c r="G178" i="11"/>
  <c r="G177" i="11"/>
  <c r="G176" i="11"/>
  <c r="G175" i="11"/>
  <c r="G174" i="11"/>
  <c r="G173" i="11"/>
  <c r="G172" i="11"/>
  <c r="G171" i="11"/>
  <c r="G170" i="11"/>
  <c r="G169" i="11"/>
  <c r="G168" i="11"/>
  <c r="G167" i="11"/>
  <c r="G166" i="11"/>
  <c r="G165" i="11"/>
  <c r="G163" i="11"/>
  <c r="G162" i="11"/>
  <c r="G161" i="11"/>
  <c r="G160" i="11"/>
  <c r="G159" i="11"/>
  <c r="G158" i="11"/>
  <c r="G157" i="11"/>
  <c r="G156" i="11"/>
  <c r="G155" i="11"/>
  <c r="G154" i="11"/>
  <c r="G153" i="11"/>
  <c r="G152" i="11"/>
  <c r="G151" i="11"/>
  <c r="G150" i="11"/>
  <c r="G149" i="11"/>
  <c r="G148" i="11"/>
  <c r="G147" i="11"/>
  <c r="G146" i="11"/>
  <c r="G145" i="11"/>
  <c r="G144" i="11"/>
  <c r="G143" i="11"/>
  <c r="G142" i="11"/>
  <c r="G141" i="11"/>
  <c r="G140" i="11"/>
  <c r="G135" i="11"/>
  <c r="G134" i="11"/>
  <c r="G133" i="11"/>
  <c r="G132" i="11"/>
  <c r="G131" i="11"/>
  <c r="G130" i="11"/>
  <c r="G128" i="11"/>
  <c r="G127" i="11"/>
  <c r="G126" i="11"/>
  <c r="G125" i="11"/>
  <c r="G124" i="11"/>
  <c r="G123" i="11"/>
  <c r="G122" i="11"/>
  <c r="G121" i="11"/>
  <c r="G120" i="11"/>
  <c r="G119" i="11"/>
  <c r="G118" i="11"/>
  <c r="G117" i="11"/>
  <c r="G116" i="11"/>
  <c r="G115" i="11"/>
  <c r="G114" i="11"/>
  <c r="G113" i="11"/>
  <c r="G112" i="11"/>
  <c r="G111" i="11"/>
  <c r="G110" i="11"/>
  <c r="G109" i="11"/>
  <c r="G108" i="11"/>
  <c r="G107" i="11"/>
  <c r="G106" i="11"/>
  <c r="G105" i="11"/>
  <c r="G104" i="11"/>
  <c r="G103" i="11"/>
  <c r="G102" i="11"/>
  <c r="G101" i="11"/>
  <c r="G100" i="11"/>
  <c r="G99" i="11"/>
  <c r="G97" i="11"/>
  <c r="G96" i="11"/>
  <c r="G95" i="11"/>
  <c r="G94" i="11"/>
  <c r="G93" i="11"/>
  <c r="G92" i="11"/>
  <c r="G91" i="11"/>
  <c r="G90" i="11"/>
  <c r="G86" i="11"/>
  <c r="G85" i="11"/>
  <c r="G84" i="11"/>
  <c r="G83" i="11"/>
  <c r="G82" i="11"/>
  <c r="G81" i="11"/>
  <c r="G80" i="11"/>
  <c r="G79" i="11"/>
  <c r="G78" i="11"/>
  <c r="G77" i="11"/>
  <c r="G76" i="11"/>
  <c r="G75" i="11"/>
  <c r="G74" i="11"/>
  <c r="G73" i="11"/>
  <c r="G72" i="11"/>
  <c r="G71" i="11"/>
  <c r="G70" i="11"/>
  <c r="G69" i="11"/>
  <c r="G68" i="11"/>
  <c r="G66" i="11"/>
  <c r="G65" i="11"/>
  <c r="G64" i="11"/>
  <c r="G63" i="11"/>
  <c r="G62" i="11"/>
  <c r="G61" i="11"/>
  <c r="G60" i="11"/>
  <c r="G59" i="11"/>
  <c r="G58" i="11"/>
  <c r="G57" i="11"/>
  <c r="G56" i="11"/>
  <c r="G55" i="11"/>
  <c r="G54" i="11"/>
  <c r="G53" i="11"/>
  <c r="G52" i="11"/>
  <c r="G51" i="11"/>
  <c r="G50" i="11"/>
  <c r="G49" i="11"/>
  <c r="G48" i="11"/>
  <c r="G47" i="11"/>
  <c r="G46" i="11"/>
  <c r="G45" i="11"/>
  <c r="G44" i="11"/>
  <c r="G43" i="11"/>
  <c r="G42" i="11"/>
  <c r="G40" i="11"/>
  <c r="G39" i="11"/>
  <c r="G38" i="11"/>
  <c r="G37" i="11"/>
  <c r="G36" i="11"/>
  <c r="G35" i="11"/>
  <c r="G34" i="11"/>
  <c r="G33" i="11"/>
  <c r="G32" i="11"/>
  <c r="G31" i="11"/>
  <c r="G30" i="11"/>
  <c r="G29" i="11"/>
  <c r="G28" i="11"/>
  <c r="G27" i="11"/>
  <c r="G20" i="11"/>
  <c r="G19" i="11"/>
  <c r="G18" i="11"/>
  <c r="G17" i="11"/>
  <c r="G16" i="11"/>
  <c r="G15" i="11"/>
  <c r="G98" i="14" l="1"/>
  <c r="F13" i="6" s="1"/>
  <c r="G156" i="13"/>
  <c r="D15" i="6" s="1"/>
  <c r="G101" i="13"/>
  <c r="D14" i="6" s="1"/>
  <c r="G64" i="13"/>
  <c r="D13" i="6" s="1"/>
  <c r="G189" i="11"/>
  <c r="C15" i="6" s="1"/>
  <c r="G137" i="11"/>
  <c r="C14" i="6" s="1"/>
  <c r="G152" i="15"/>
  <c r="G13" i="6" s="1"/>
  <c r="G14" i="11"/>
  <c r="G23" i="11" s="1"/>
  <c r="E12" i="6" s="1"/>
  <c r="G88" i="11"/>
  <c r="G158" i="13" l="1"/>
  <c r="C13" i="6"/>
  <c r="G191" i="11"/>
  <c r="G154" i="15"/>
  <c r="G160" i="13" l="1"/>
  <c r="K12" i="6"/>
  <c r="F17" i="6"/>
  <c r="G17" i="6"/>
  <c r="H13" i="6"/>
  <c r="H17" i="6" l="1"/>
  <c r="E15" i="6"/>
  <c r="C17" i="6"/>
  <c r="E14" i="6" l="1"/>
  <c r="I13" i="6"/>
  <c r="I17" i="6" s="1"/>
  <c r="J13" i="6" l="1"/>
  <c r="J17" i="6" l="1"/>
  <c r="K13" i="6"/>
  <c r="E13" i="6"/>
  <c r="D17" i="6"/>
  <c r="K17" i="6" l="1"/>
  <c r="E17" i="6"/>
</calcChain>
</file>

<file path=xl/sharedStrings.xml><?xml version="1.0" encoding="utf-8"?>
<sst xmlns="http://schemas.openxmlformats.org/spreadsheetml/2006/main" count="2137" uniqueCount="1044">
  <si>
    <t>ITEM</t>
  </si>
  <si>
    <t>DISCRIMINAÇÃO</t>
  </si>
  <si>
    <t>UN</t>
  </si>
  <si>
    <t xml:space="preserve"> DADOS DO CONTRATO</t>
  </si>
  <si>
    <t>QUANT.</t>
  </si>
  <si>
    <t>SERVIÇOS</t>
  </si>
  <si>
    <t>01.00</t>
  </si>
  <si>
    <t>CODEVASF</t>
  </si>
  <si>
    <t>SINAPI/SERVIÇO 74209/001</t>
  </si>
  <si>
    <t>M2</t>
  </si>
  <si>
    <t>02.00</t>
  </si>
  <si>
    <t>ORSE/SERVIÇO 11676</t>
  </si>
  <si>
    <t>02.01</t>
  </si>
  <si>
    <t>M</t>
  </si>
  <si>
    <t>02.02</t>
  </si>
  <si>
    <t>LOCACAO DE REDE COLETORA CONVENCIONAL, CONDOMINIAL, INTERCEPTOR, EMISSARIO E LINHA DE RECALQUE, INCLUINDO PLANIALTIMETRIA, COM USO DE EQUIPAMENTO TOPOGRAFICO</t>
  </si>
  <si>
    <t>02.03</t>
  </si>
  <si>
    <t>CERCA DE PROTECAO S/ SINALIZACAO LUMINOSA P/ ABERTURA DE VALA C/ MONTANTES E TELA PVC,  INCL. FORNEC.,  TRANP.,  INSTAL. E REMOCAO P/ OUTRO LOCAL DA OBRA(DP0302-02) - REAPROVEITAMENTO 10 VEZES</t>
  </si>
  <si>
    <t>02.04</t>
  </si>
  <si>
    <t>PLACA DE SINALIZACAO E ADVERTENCIA, INCL.FORNEC., TRANSP., INSTAL.E REMOCAO P/OUTRO LOCAL DA OBRA (DP0301)</t>
  </si>
  <si>
    <t>02.05</t>
  </si>
  <si>
    <t>CONE C/ FAIXA REFLETORA P/DESVIO DE TRAFEGO E/OU REDUCAO DA AREA DE CIRCULACAO,  INCL. FORNEC. E REMOCAO P/ OUTRO LOCAL DA OBRA (DP0301-02)</t>
  </si>
  <si>
    <t>02.06</t>
  </si>
  <si>
    <t>PASSADICO EM MADEIRA DE LEI, COM CORRIMAO,  P/PEDESTRES (DP0304-01)</t>
  </si>
  <si>
    <t>ORSE SERVIÇO 02503</t>
  </si>
  <si>
    <t>02.07</t>
  </si>
  <si>
    <t>ESCAV. MECANIZ. DE VALAS - ESGOTO - EM SOLO DE 1A. CAT. EXECUTADA ENTRE AS PROFUND. DE 0 A 2,00M</t>
  </si>
  <si>
    <t>M3</t>
  </si>
  <si>
    <t>SINAPI/SERVIÇO 90086</t>
  </si>
  <si>
    <t>02.08</t>
  </si>
  <si>
    <t>ESCAV. MECANIZ. DE VALAS - ESGOTO - EM SOLO DE 1A. CAT. EXECUTADA ENTRE AS PROFUND. DE 2,01 A 4,00M</t>
  </si>
  <si>
    <t>SINAPI/SERVIÇO 72915</t>
  </si>
  <si>
    <t>02.09</t>
  </si>
  <si>
    <t>ESCAV. MECANIZ. DE VALAS - ESGOTO - EM SOLO DE 2A. CAT. EXECUTADA ENTRE AS PROFUND. DE 0 A 2,00M</t>
  </si>
  <si>
    <t>SINAPI/SERVIÇO 72917</t>
  </si>
  <si>
    <t>02.10</t>
  </si>
  <si>
    <t>ESCAV. MECANIZ. DE VALAS - ESGOTO - EM SOLO DE 2A. CAT. EXECUTADA ENTRE AS PROFUND. DE 2,01 A 4,00M</t>
  </si>
  <si>
    <t>02.11</t>
  </si>
  <si>
    <t>ESCAV. DE VALAS - ESGOTO - EM ROCHA BRANDA EXECUTADA ENTRE AS PROFUND. DE 0 A 2,00 M,  C/ USO DE ROMPEDOR PNEUMATICO</t>
  </si>
  <si>
    <t>02.12</t>
  </si>
  <si>
    <t>ESCAV. DE VALAS - ESGOTO - EM ROCHA BRANDA EXECUTADA ENTRE AS PROFUND. DE 2,01 A 4,00 M,  C/ USO DE ROMPEDOR PNEUMATICO</t>
  </si>
  <si>
    <t>02.13</t>
  </si>
  <si>
    <t>ESCAV. DE VALA - ESGOTO - EM ROCHA SA,  EXECUTADA ENTRE AS PROFUND. DE 0 A 2,00 M,  C/ USO DE EXPLOSIVO,  INCL. PROTECAO</t>
  </si>
  <si>
    <t>02.14</t>
  </si>
  <si>
    <t>ESCAV. DE VALA - ESGOTO - EM ROCHA SA,  EXECUTADA ENTRE AS PROFUND. DE 2,01 A 4,00 M,  C/ USO DE EXPLOSIVO,  INCL. PROTECAO</t>
  </si>
  <si>
    <t>SINAPI/SERVIÇO 73964/006</t>
  </si>
  <si>
    <t>02.15</t>
  </si>
  <si>
    <t>EXEC. DE ATERRO EM VALAS/POCOS/CAVAS DE FUNDACAO C/ SOLO PROVENIENTE DAS ESCAVACOES,  INCL. LANCAM.,  ESPALHAM.,  COMPACT. C/ PLACA VIBRAT.,  SOQUETE PNEUMATICO OU SOQUETE MANUAL</t>
  </si>
  <si>
    <t>02.16</t>
  </si>
  <si>
    <t>EXEC. DE ATERRO EM VALAS/POCOS/CAVAS DE FUNDACAO,  C/ FORNEC. DE SOLO,  INCL.  LANCAM.,  ESPALHAM.,  COMPACT. C/PLACA VIBRATORIA,  SOQUETE PNEUMATICO OU  SOQUETE MANUAL</t>
  </si>
  <si>
    <t>02.17</t>
  </si>
  <si>
    <t>02.18</t>
  </si>
  <si>
    <t>CARGA E DESCARGA DE ROCHA</t>
  </si>
  <si>
    <t>02.19</t>
  </si>
  <si>
    <t>ESPALHAMENTO MECANICO DE ROCHA EM BOTA-FORA</t>
  </si>
  <si>
    <t>SICRO/SERVIÇO 1 A 00 001 08</t>
  </si>
  <si>
    <t>02.20</t>
  </si>
  <si>
    <t xml:space="preserve"> TRANSPORTE DE ROCHA,  EM CAMINHAO BASCULANTE</t>
  </si>
  <si>
    <t>TXKM</t>
  </si>
  <si>
    <t>02.21</t>
  </si>
  <si>
    <t>ESCORAMENTO CONTINUO EM MADEIRA (TIPO CANCOEIRA),  EXECUTADO NAS PROFUND.ATE  3,00 M.</t>
  </si>
  <si>
    <t>02.23</t>
  </si>
  <si>
    <t>ESCORAMENTO CONTINUO METALICO  EXECUTADO NAS PROFUND. ACIMA DE 3,00 M.</t>
  </si>
  <si>
    <t>02.25</t>
  </si>
  <si>
    <t>ASSENT. DE TUBOS EM PVC RIG. PB JE - DN 150 MM</t>
  </si>
  <si>
    <t>02.26</t>
  </si>
  <si>
    <t>ASSENT. DE TUBOS EM PVC RIG. PB JE - DN 200 MM</t>
  </si>
  <si>
    <t>02.27</t>
  </si>
  <si>
    <t>ASSENT. DE TUBOS EM PVC RIG. PB JE - DN 250 MM</t>
  </si>
  <si>
    <t>02.28</t>
  </si>
  <si>
    <t>CARGA E DESCARGA DE TUBOS PVC RIG. / RPVC, DN ATE 350 MM</t>
  </si>
  <si>
    <t>02.29</t>
  </si>
  <si>
    <t>MXKM</t>
  </si>
  <si>
    <t>02.30</t>
  </si>
  <si>
    <t>PV EM ANEL DE CONCRETO PRE-MOLDADO DN=0, 60M,  EM PROFUND. ATE 1,20M,  C/ FORNEC. MAT.,  S/ FORNEC.E ASSENT.DE TAMPAO (PV TIPO I) DP1001-01</t>
  </si>
  <si>
    <t>02.31</t>
  </si>
  <si>
    <t>PV EM ANEL DE CONCRETO PRE-MOLDADO DN=0,80M,  C/ LAJE DE RED.,  ENTRE PROFUND. DE 1,00 E 1,80M,  C/ FORNEC. MAT.,  S/ FORNEC. E ASSENT. DE TAMPAO (PV TIPO III) DP1001-03</t>
  </si>
  <si>
    <t>UN.</t>
  </si>
  <si>
    <t>02.32</t>
  </si>
  <si>
    <t>02.33</t>
  </si>
  <si>
    <t>FORNEC. E ASSENT. DE TAMPAO ARTICULADO EM FO.FO. P/ PV'S,  DN=600MM,  CARGA 30 TON.</t>
  </si>
  <si>
    <t>02.34</t>
  </si>
  <si>
    <t>CADASTRO DE LIGACOES DOMICILIARES(NOVAS)EM REDES DE AGUA/ESGOTO</t>
  </si>
  <si>
    <t>02.35</t>
  </si>
  <si>
    <t>EXECUCAO DE RAMAL PREDIAL P/ESGOTO, EM TERR NAT MATERIAL DE 2ª CAT, DN 100MM,  S/FORNEC. DO MAT.HIDRAULICO.</t>
  </si>
  <si>
    <t>02.36</t>
  </si>
  <si>
    <t>EXECUCAO DE RAMAL PREDIAL P/ESGOTO, EM TERR NAT MATERIAL DE 3ª CAT, DN 100MM,  S/FORNEC. DO MAT.HIDRAULICO.</t>
  </si>
  <si>
    <t>02.37</t>
  </si>
  <si>
    <t>CAIXA P/LIGACAO PREDIAL DE ESGOTO SANITARIO,  EM ANEL DE CONCRETO PRE MOLDADO  DN=0, 40M,  E=5CM,  EM PROFUND. ATE 0, 60M,  INCL. TAMPA DE CONCR. ARMADO C/ E=0, 07M (CLP TIPO IV) DP1003-06</t>
  </si>
  <si>
    <t>02.38</t>
  </si>
  <si>
    <t>CAIXA P/LIGACAO PREDIAL DE ESGOTO SANITARIO,  EM ANEL DE CONCRETO PRE MOLDADO  DN=0, 60M,  E=5CM,  EM PROFUND. DE 0, 61M ATE 0, 80M,  INCL. TAMPA DE CONCR. ARMADO C/ E=0, 07M (CLP TIPO V) DP1003-06</t>
  </si>
  <si>
    <t>02.39</t>
  </si>
  <si>
    <t>DEMOLICAO DE PASSEIO / PAVIMENTO EM CONCRETO SIMPLES</t>
  </si>
  <si>
    <t>02.40</t>
  </si>
  <si>
    <t>LEVANTAMENTO DE GUIA OU MEIO-FIO PRE-MOLDADO</t>
  </si>
  <si>
    <t>SINAPI/SERVIÇO 94992</t>
  </si>
  <si>
    <t>02.41</t>
  </si>
  <si>
    <t>02.42</t>
  </si>
  <si>
    <t>02.43</t>
  </si>
  <si>
    <t>LIMPEZA DE RUAS APOS EXEC. DE OBRAS EM S.A.A.'S  E  S.E.S.'S</t>
  </si>
  <si>
    <t>ORSE/SERVIÇO 7118</t>
  </si>
  <si>
    <t>02.44</t>
  </si>
  <si>
    <t>REMANEJAMENTO DE REDE DE ÁGUA DN ATÉ 100MM COM FORNECIMENTO DO MATERIAL HIDRÁULICO</t>
  </si>
  <si>
    <t>02.45</t>
  </si>
  <si>
    <t>LIMPEZA, RECUPERAÇÃO E ACABAMENTO DE PV´S.</t>
  </si>
  <si>
    <t>02.46</t>
  </si>
  <si>
    <t>TESTE DE REDE E LIMPEZA</t>
  </si>
  <si>
    <t>03.00</t>
  </si>
  <si>
    <t xml:space="preserve">ESTAÇÃO ELEVATÓRIA DE ESGOTO </t>
  </si>
  <si>
    <t>SINAPI/SERVIÇO 73859/002</t>
  </si>
  <si>
    <t>03.01</t>
  </si>
  <si>
    <t>CAPINA E LIMPEZA MANUAL DE TERRENO COM PEQUENOS ARBUSTOS</t>
  </si>
  <si>
    <t xml:space="preserve"> M3</t>
  </si>
  <si>
    <t>SINAPI/SERVIÇO 72844</t>
  </si>
  <si>
    <t xml:space="preserve">SICRO/SERVIÇO 3 S 09 001 00 </t>
  </si>
  <si>
    <t>TxKM</t>
  </si>
  <si>
    <t>ORSE/SERVIÇO 0008</t>
  </si>
  <si>
    <t>DEMOLIÇÃO DE ALVENARIA DE PEDRA</t>
  </si>
  <si>
    <t xml:space="preserve">SINAPI/SERVIÇO 73844/001 </t>
  </si>
  <si>
    <t>ALVENARIA EM PEDRA ARGAMASSADA</t>
  </si>
  <si>
    <t>ORSE/SERVIÇO 8559</t>
  </si>
  <si>
    <t>ASSENTAMENTO DE TUBO DE TUBO DE CONCRETO ARMADO CA-1  D=0,40 M</t>
  </si>
  <si>
    <t xml:space="preserve">
CONCRETO FCK=15MPA (1:2,5:3) , INCLUIDO PREPARO MECANICO, LANCAMENTO E ADENSAMENTO.
</t>
  </si>
  <si>
    <t>SINAPI/SERVIÇO 73710</t>
  </si>
  <si>
    <t>BASE PARA PAVIMENTAÇÃO COM BRITA GRADUADA</t>
  </si>
  <si>
    <t xml:space="preserve">SINAPI/SERVIÇO 73631 </t>
  </si>
  <si>
    <t xml:space="preserve">GUARDA-CORPO EM TUBO DE ACO GALVANIZADO 1 1/2" </t>
  </si>
  <si>
    <t>MONT. E INSTAL. DE COMPORTA DE SUPERFICIE C/ ACION. DIRETO NA GAVETA, C/AREA DO CANAL ATE 0,40m²</t>
  </si>
  <si>
    <t>FORNEC.E ASSENT.DE GRADE MANUAL P/PRE-TRATAMENTO DE ESGOTOS/AGUA BRUTA,INCLUINDO PINTURA DE PROTECAO</t>
  </si>
  <si>
    <t>FORNEC.E INST.DE VERTEDOR DE FIBRA DE VIDRO,C/ACIONAMENTO DIRETO NA GAVETA, e=6 mm, INCL.QUADRO DE FIBRA DE VIDRO E CHUMBADORES DE ACO INOX</t>
  </si>
  <si>
    <t>SINAPI/SERVIÇOS 73661</t>
  </si>
  <si>
    <t>FORNECIMENTO E INSTALACAO DE TALHA E TROLEY MANUAL DE 1 TONELADA</t>
  </si>
  <si>
    <t>FORNEC.E ASSENT.DE PERFIL METALICO I PARA MONOVIAS</t>
  </si>
  <si>
    <t>KG</t>
  </si>
  <si>
    <t>PORTAO P/ VEICULOS EM TUBOS DE FERRO GALVANIZADO DE 01 OU 02 FOLHAS,  C/ VEDACAO EM CHAPA DE ACO GALVANIZADO, INCL. GUARNICOES E FERRAGENS,  C/ LARGURA DE 2 A 5M (DP1805-02/03)</t>
  </si>
  <si>
    <t>m2</t>
  </si>
  <si>
    <t>PORTA DE FERRO LISA,  DE ABRIR,  C/ 02 FOLHAS,  INCL. FERRAGENS,  GUARNICOES,  LIXAMENTO E PINTURA DE PROTECAO A BASE DE EPOXI</t>
  </si>
  <si>
    <t>ARGAMASSA CIMENTO:AREIA:ADITIVO 1:6</t>
  </si>
  <si>
    <t>PINTURA INTERNA C/ PVA-LATEX, C/ MASSA, INCL. INCL. O LIQUIDO SELADOR E LIXAMENTO, EM DUAS DEMAOS</t>
  </si>
  <si>
    <t>PINTURA  EXTERNA C/ TINTA LATEX ACRILICA C/ MASSA, INCL. O LIQUIDO SELADOR E LIXAMENTO, EM DUAS DEMAOS</t>
  </si>
  <si>
    <t xml:space="preserve">SINAPI/SERVIÇO73924/002 </t>
  </si>
  <si>
    <t xml:space="preserve">PINTURA ESMALTE ACETINADO, DUAS DEMAOS, SOBRE SUPERFICIE METALICA </t>
  </si>
  <si>
    <t xml:space="preserve">PINTURA DA LOGOMARCA DA  CODEVASF </t>
  </si>
  <si>
    <t>UND.</t>
  </si>
  <si>
    <t>SINAPI/SERVIÇO 73872/002</t>
  </si>
  <si>
    <t>IMPERMEABILIZAÇÃO COM TINTA A BASE DE RESINA EPOXI ALCATRAO, DUAS DEMAOS , INCLUSIVE PREPARAÇÃO DE SUPERFICIE</t>
  </si>
  <si>
    <t xml:space="preserve">SINAPI/SERVIÇO 74190/001 </t>
  </si>
  <si>
    <t>IMPERMEABILIZACAO DE SUPERFICIE COM MASTIQUE BETUMINOSO A FRIO, POR AREA.</t>
  </si>
  <si>
    <t xml:space="preserve"> M2</t>
  </si>
  <si>
    <t xml:space="preserve">SINAPI/SERVIÇO 73834/001 </t>
  </si>
  <si>
    <t>INSTALACAO DE CONJ.MOTO BOMBA SUBMERSIVEL ATE 10 CV</t>
  </si>
  <si>
    <t>INSTALACAO PONTO TOMADA, INCLUSIVE ABERTURA E FECHAMENTO DE RASGO EM ALVENARIA</t>
  </si>
  <si>
    <t>INSTALAÇÃO DE PONTO INTERRUPTOR SIMPLES COM ELETRODUTO</t>
  </si>
  <si>
    <t>INSTALAÇÃO DE PONTO INTERRUPTOR DUPLO SIMPLES COM ELETRODUTO</t>
  </si>
  <si>
    <t>INSTALAÇÃO DE PONTO INTERRUPTOR TRIPLO SIMPLES COM ELETRODUTO</t>
  </si>
  <si>
    <t>INSTALAÇÃO DE PONTO DE LUZ (CAIXA, ELETRODUTO, FIOS E INTERRUPTOR)</t>
  </si>
  <si>
    <t>INSTALAÇÃO DE EXTENSAO DE REDE DE ENERGIA ELETRICA BAIXA, INCLUSIVE INSTALAÇAO PADRAO COELBA DE ENTRADA</t>
  </si>
  <si>
    <t>KM</t>
  </si>
  <si>
    <t>INSTALAÇÃO DA EXTENSAO DA REDE DE ENERGIA ELETRICA DE ALTA, INCLUSIVE DE TRANSFORMADORES E PADRAO COELBA DE ENTRADA.</t>
  </si>
  <si>
    <t>SERVIÇO DE MONTAGEM E INSTALAÇÕES ELÉTRICAS  DE REDE DE ENERGIA INTERNA E ILUMINAÇAO EXTERNA DA EEE E ETE</t>
  </si>
  <si>
    <t>PEDIDO DE LIGAÇÃO E TARIFA DA COELBA DA EEE-02</t>
  </si>
  <si>
    <t>ESTAÇÃO TRATAMENTO DE ESGOTO</t>
  </si>
  <si>
    <t xml:space="preserve">SINAPI/SERVIÇO 73859/002 </t>
  </si>
  <si>
    <t xml:space="preserve">SINAPI/SERVIÇO 73822/002 </t>
  </si>
  <si>
    <t>LIMPEZA MECANIZADA DE TERRENO COM REMOCAO DE CAMADA VEGETAL, UTILIZANDO MOTONIVELADORA</t>
  </si>
  <si>
    <t>SINAPI/SERVIÇO 9537</t>
  </si>
  <si>
    <t xml:space="preserve">LIMPEZA FINAL DA OBRA </t>
  </si>
  <si>
    <t>SINAPI/SERVIÇOS 93358</t>
  </si>
  <si>
    <t xml:space="preserve"> TRANSPORTE DE SOLO,  EM CAMINHAO BASCULANTE</t>
  </si>
  <si>
    <t>ASSENT. DE TUBO DRENO PERFURADO E CORRUGADOS DE PVC RIGIDO/PEAD DN=100mm.</t>
  </si>
  <si>
    <t xml:space="preserve">SINAPI/SERVIÇO 73887/003 </t>
  </si>
  <si>
    <t>CARGA E DESCARGA DE TUBO  F°F°. DUCTIL OU ACO CARBONO,  P/DN ATE 300MM.</t>
  </si>
  <si>
    <t>T</t>
  </si>
  <si>
    <t>FORNECIMENTO E INSTALAÇÃO DE MANTA TERMOPLÁSTICA, PEAD, LISA, E=1 MM</t>
  </si>
  <si>
    <t xml:space="preserve">MURO PREMOLDADO EM CONCRETO ARMADO (CHICANAS) 2,20m DE ALTURA,   E ESPESSURA DE 0,05m, </t>
  </si>
  <si>
    <t>MONT. DE PECAS,  CONEXOES,  VALVULAS,  APARELHOS E ACESSORIOS DE FERRO FUNDIDO DUCTIL OU ACO CARBONO,  JUNTA TRAVADA,  EXTERNA MECANICA OU FLANGEADA C/ DIAMETROS DE 300 A 600 MM.</t>
  </si>
  <si>
    <t>FORNEC.E INST.DE VERTEDOR DE FIBRA DE VIDRO, C/ACIONAMENTO DIRETO NA GAVETA,  E=6 MM,  INCL.QUADRO DE FIBRA DE VIDRO E CHUMBADORES DE ACO INOX</t>
  </si>
  <si>
    <t>FORNEC. ASSENT. RECUPERAÇÃO DE SEPARADOR DE FASES EM FIBRA DE VIDRO, NERVURADO INTERNAMENTE PARA DAFA'S</t>
  </si>
  <si>
    <t>FORNECIMENTO E COLOCAÇÃO DE PEDRA DE MÃO SELECIONADE EM VALA DE INFILTRAÇÃO.</t>
  </si>
  <si>
    <t xml:space="preserve">TAMPA CONCRETO PREMOLDADO FCK=15, 0 MPA E=7 CM </t>
  </si>
  <si>
    <t>CONCRETO C/ CONSUMO MIN. DE CIMENTO DE 150Kg/m3, INCL. FORNEC. DE MAT., PRODUÇAO, LANÇ., ADENS. E CURA</t>
  </si>
  <si>
    <t xml:space="preserve">CONCRETO FCK=20MPA, INCLUIDO PREPARO MECANICO, LANCAMENTO E ADENSAMENTO.   </t>
  </si>
  <si>
    <t>BLOCO DE ANCORAGEM EM CONCRETO ARMADO,  INCL. FORMA,  ACO,  ESCORAMENTO E DESFORMA</t>
  </si>
  <si>
    <t>SINAPI/SERVIÇO 92767</t>
  </si>
  <si>
    <t>ARMACAO DE ACO CA-60 DIAM. 3,4 A 6,0MM.- FORNECIMENTO / CORTE (C/PERDA DE 10%) / DOBRA / COLOCAÇÃO.</t>
  </si>
  <si>
    <t>PINTURA INTERNA C/ PVA-LATEX, C/ MASSA, INCL. LIXAMENTO E SELADOR, EM DUAS DEMAOS</t>
  </si>
  <si>
    <t>SINAPI/SERVIÇO 73924/002</t>
  </si>
  <si>
    <t>ORSE/SERVIÇO 0021</t>
  </si>
  <si>
    <t>SINAPI/SERVIÇOS 94273</t>
  </si>
  <si>
    <t>MEIO FIO CONCRETO PRÉ-FABRICADO</t>
  </si>
  <si>
    <t>REPOSIÇÃO DE ARAME FARPADO EM CERCA DE PROTEÇÃO DE ÁREA</t>
  </si>
  <si>
    <t>FORNECIMENTO E IMPLANTAÇÃO DE MOURÃO PRÉ-MOLDADO DE CONCRETO ARMADO, PARA CERCA, SEÇÃO 10X10, RETA OU OBLIQUA H(u) - 2,50M, INCLUSIVE BLOCO DE FUNDAÇÃO.</t>
  </si>
  <si>
    <t>SINAPI/SERVIÇO 94582</t>
  </si>
  <si>
    <t>JANELA EM ALUMINIO, DE CORRER, C/ VIDRO, INCL. FERRAGENS E GUARNICOES</t>
  </si>
  <si>
    <t>PORTA INTERNA EM COMPENSADO, COMPLETA, DE 1 FOLHA, INCL. FERRAGENS, GUARNICOES, LIXAMENTO, EMASSAMENTO E PINTURA A ÓLEO</t>
  </si>
  <si>
    <t>PORTA DE ABRIR EM FERRO, COM ALMOFADA E GUARNIÇÃO, INCLUSO FECHADURA E PINTURA (0,8X2,10M)</t>
  </si>
  <si>
    <t>ORSE/SERVIÇO 09642</t>
  </si>
  <si>
    <t>MADEIRAMENTO EM MASSARANDUBA PARA TELHADO</t>
  </si>
  <si>
    <t>SINAPI/SERVIÇO 94201</t>
  </si>
  <si>
    <t>TELHAMENTO COM TELHA CERÂMICA CAPA - CANAL COM ATÉ 2 ÁGUAS</t>
  </si>
  <si>
    <t>SINAPI/SERVIÇO 9535</t>
  </si>
  <si>
    <t>CHUVEIRO PLASTICO ELETRICO DIAMETRO 1/2", INCLUINDO FORNECIMENTO E ASSENTAMENTO</t>
  </si>
  <si>
    <t>pç</t>
  </si>
  <si>
    <t>FORNECIMENTO DE BANCADA DE MÁRMORE BRANCO, L=0,55m, H=0,80m, NA COZINHA COM COMPRIMENTO DE 2,00m INCL. TORNEIRA, VÁLVULA E SIFÃO</t>
  </si>
  <si>
    <t>SINAPI SERVIÇO 86942</t>
  </si>
  <si>
    <t>LAVATÓRIO LOUÇA BRANCA SUSPENSO, 29,5 X 39CM OU EQUIVALENTE, PADRÃO POPULAR, INCLUSO SIFÃO TIPO GARRAFA EM PVC, VÁLVULA E ENGATE FLEXÍVEL 30CM EM PLÁSTICO E TORNEIRA CROMADA DE MESA, PADRÃO POPULAR - FORNECIMENTO E INSTALAÇÃO. AF_12/2013_P</t>
  </si>
  <si>
    <t>SINAPI/SERVIÇO 95472</t>
  </si>
  <si>
    <t>VASO SANITÁRIO SIFONADO CONVENCIONAL</t>
  </si>
  <si>
    <t xml:space="preserve">SICRO/SERVIÇO 3 S 09 202 70 </t>
  </si>
  <si>
    <t>TESTE ESTANQUEIDADE DO DAFA UTILIZANDO ÁGUA BRUTA</t>
  </si>
  <si>
    <t>TOTAL DA OBRA</t>
  </si>
  <si>
    <t>ESCAV. VALA - ESGOTO-EM ROCHA SÃ, EXECUTADA ENTRE AS PROFUNDIDADES DE 4,01 A 5,0M COM USO DE EXPLOSIVO INCLUINDO PROTEÇÃO</t>
  </si>
  <si>
    <t>TRANSPORTE DE SOLO EM CAMINHÃO BASCULANTE</t>
  </si>
  <si>
    <t>ESCORAMENTO DESCONTINUO EM MADEIRA (TIPO CANÇOEIRA), EXECUTADO NAS PROFUNDIDADES ATÉ 3,00 M.</t>
  </si>
  <si>
    <t>PV EM ANEL DE CONCRETO PRE-MOLDADO DN=1,10M, C/ LAJE DE RED.E CHAMINE , ENTRE PROFUND.DE 4,01 E 5,0M, C/ FORNEC. MAT., S/ FORNEC.E ASSENT.DE TAMPAO (PV TIPO IV)  DP1001-04</t>
  </si>
  <si>
    <t>PV EM ANEL DE CONCRETO PRE-MOLDADO DN=1,10M, C/ LAJE DE RED.E CHAMINE , ENTRE PROFUND.DE 1,81 E 4,00M, C/ FORNEC. MAT., S/ FORNEC.E ASSENT.DE TAMPAO (PV TIPO IV)  DP1001-04</t>
  </si>
  <si>
    <t>ASSENTAMENTO MEIO-FIO EM CONCRETO PRÉ - FABRICADO</t>
  </si>
  <si>
    <t>REGULARIZAÇÃO MANUAL DOS TALUDES</t>
  </si>
  <si>
    <t>ORSE/SERVIÇO 05103</t>
  </si>
  <si>
    <t>SINAPI/SERVIÇO 93382</t>
  </si>
  <si>
    <t>DEMOLIÇÃO DE MEIO-FIO PRE-MOLDADO</t>
  </si>
  <si>
    <t>02.22</t>
  </si>
  <si>
    <t>02.47</t>
  </si>
  <si>
    <t>02.48</t>
  </si>
  <si>
    <t>02.49</t>
  </si>
  <si>
    <t>03.02</t>
  </si>
  <si>
    <t>03.03</t>
  </si>
  <si>
    <t>01.01</t>
  </si>
  <si>
    <t>ORSE/SERVIÇO  03212</t>
  </si>
  <si>
    <t>SINAPI/SERVIÇO 90740</t>
  </si>
  <si>
    <t>SINAPI/SERVIÇO 90741</t>
  </si>
  <si>
    <t>SINAPI/SERVIÇO 90742</t>
  </si>
  <si>
    <t>MOMENTO DE TRANSPORTE P/TUBOS, PECAS E CONEXOES DE PVC RIG./RPVC C/ DN ATE 400MM</t>
  </si>
  <si>
    <t>CARGA E DESCARGA DE TUBOS PVC RIG. / RPVC, DN ATE 400 MM</t>
  </si>
  <si>
    <t>EXEC. DE ENVOLTORIA OU BERCO DE AREIA EM VALAS,  INCL. LANCAM.,  ESPALHAM. E COMPACT. C/PLACA VIBRATORIA,  SOQUETE PNEUMATICO OU SOQUETE MANUAL ,  C/ FORNEC. DO MAT.</t>
  </si>
  <si>
    <t>UM</t>
  </si>
  <si>
    <t>ORSE/SERVIÇOS 741001</t>
  </si>
  <si>
    <t>SINAPI/SERVIÇOS 73933/001</t>
  </si>
  <si>
    <t xml:space="preserve">FORMA PARA ESTRUTURAS DE CONCRETO EM CHAPA DE MADEIRA COMPENSADA RESINADA E=17MM </t>
  </si>
  <si>
    <t>SINAPI/SERVIÇO 92263</t>
  </si>
  <si>
    <t>FORNECIMENTO DE BANCADA DE AÇO INOX, L=0,60m, H=0,80m, NO LABORATÓRIO COM COMPRIMENTO DE 3,00m INCL. TORNEIRA, VÁLVULA E SIFÃO</t>
  </si>
  <si>
    <t>FORNECIMENTO DE BANCADA DE MÁRMORE BRANCO, L=0,60m, H=0,80m, NA COZINHA COM COMPRIMENTO DE 2,00m INCL. TORNEIRA, VÁLVULA E SIFÃO</t>
  </si>
  <si>
    <t>CONTRAPISO/LASTRO DE CONCRETO NAO-ESTRUTURAL, E=5CM, PREPARO COM BETONEIRA</t>
  </si>
  <si>
    <t xml:space="preserve">SINAPI/SERVIÇO 87690 </t>
  </si>
  <si>
    <t>CARGA E DESCARGA DE SOLO/CASCALHO</t>
  </si>
  <si>
    <t>COMPACTACAO MECANICA C/ CONTROLE DO GC&gt;=95% DO PN  (COROAMENTO DAS LAGOAS)</t>
  </si>
  <si>
    <t>SINAPI/SERVIÇO 74005/002</t>
  </si>
  <si>
    <t>ESCAV. MECANIZ. DE VALAS - EM SOLO DE 2A. CAT. EXECUTADA ENTRE AS PROFUND. DE 0 A 2,00M (VALAS DE ANCORAGEM DAS MANTAS)</t>
  </si>
  <si>
    <t>RECOMPOSIÇÃO DE REVESTIMENTO PRIMÁRIO</t>
  </si>
  <si>
    <t>SICRO/SEERVIÇO 3 S 01 401 00</t>
  </si>
  <si>
    <t xml:space="preserve"> ESCAVACAO MANUAL EM SOLO-PROF. ATE 1,50 M</t>
  </si>
  <si>
    <t>PEDIDO DE LIGAÇÃO E TARIFA DA COELBA DA EEE-01</t>
  </si>
  <si>
    <t xml:space="preserve">INSTALACAO DE CONJ.MOTO BOMBA SUBMERSIVEL DE 51 A 100 CV </t>
  </si>
  <si>
    <t>SINAPI/SERVIÇO 73834/004</t>
  </si>
  <si>
    <t>MOMENTO DE TRANSPORTE P/TUBOS, PECAS E CONEXOES DE PVC RIG./RPVC C/ DN ATE 350MM</t>
  </si>
  <si>
    <t>ASSENT. DE TUBOS EM PVC RIG. PB JE - DN ATÉ 400 MM</t>
  </si>
  <si>
    <t>SINAPI/SERVIÇO 73888/009</t>
  </si>
  <si>
    <t>DEMOLIÇÃO DE PASSEIO (CALÇADA) EM CONCRETO SIMPLES</t>
  </si>
  <si>
    <t xml:space="preserve">SINAPI/SERVIÇO 73924/002 </t>
  </si>
  <si>
    <t>SINAPI/SERVIÇO 73661</t>
  </si>
  <si>
    <t>ASSENTAMENTO  DE TUBO DE CONCRETO ARMADO CA-1  D=0,40 M</t>
  </si>
  <si>
    <t>TRANSPORTE DE SOLO EM CAMINHÃO BASCULAMTE</t>
  </si>
  <si>
    <t>m3</t>
  </si>
  <si>
    <t>LASTRO DE VALA COM PREPARO DE FUNDO, COM CAMADA DE AREIA, INCLUINDO FORNECIMENTO MATERIAL</t>
  </si>
  <si>
    <t>SINAPI/SERVIÇO 94102</t>
  </si>
  <si>
    <t xml:space="preserve">REATERRO MANUAL DE VALA, POÇOS E CAVAS COM COMPACTAÇÃO MECANIZADA </t>
  </si>
  <si>
    <t>ESCAVACAO MANUAL DE VALA EM MATERIAL DE 1A CATEGORIA ATE 1,5M EXCLUINDO ESGOTAMENTO / ESCORAMENTO</t>
  </si>
  <si>
    <t>SINAPI/SERVIÇO 93358</t>
  </si>
  <si>
    <t>02.57</t>
  </si>
  <si>
    <t>02.56</t>
  </si>
  <si>
    <t>02.55</t>
  </si>
  <si>
    <t>02.54</t>
  </si>
  <si>
    <t>02.53</t>
  </si>
  <si>
    <t>02.52</t>
  </si>
  <si>
    <t>RECOMPOSICAO DE PASSEIO CERAMICO, INCL. FORNECIMENTO DE MATERIAL</t>
  </si>
  <si>
    <t>02.51</t>
  </si>
  <si>
    <t>RECOMPOSIÇÃO DE BASE OU SUB-BASE COM SOLO ESTABILIZADO GRANULOMETRICAMENTE SEM MISTURA , INCLUSIVE COMPACTAÇÃO (TRINCHEIRA )</t>
  </si>
  <si>
    <t>02.50</t>
  </si>
  <si>
    <t>SINAPI/SERVIÇO 72911</t>
  </si>
  <si>
    <t>PINTURA DE LIGACAO COM EMULSAO RR-1C</t>
  </si>
  <si>
    <t>SINAPI/SERVIÇO 72942</t>
  </si>
  <si>
    <t>RECOMPOSIÇÃO DE PAVIM.C/PRE-MISTURADO A FRIO COM EMULSAO RM-1C, INCLUSO USINAGEM E APLICACAO,EM TRINCHEIRA</t>
  </si>
  <si>
    <t>RECOMPOSICAO DE PAVIM. C/ PARALELO OU PEDRA C/ APROVEITAMENTO DE 100% DO MATERIAL LEVANTADO</t>
  </si>
  <si>
    <t>SINAPI/SERVIÇO 73790/004</t>
  </si>
  <si>
    <t>DEMOLICAO DE PASSEIO EM CERAMICA</t>
  </si>
  <si>
    <t xml:space="preserve">DEMOLICAO DE ASFALTO </t>
  </si>
  <si>
    <t>LEVANTAMENTO DE PARALELEPIPEDO OU PEDRA IRREGULAR</t>
  </si>
  <si>
    <t>ASSENT. DE TUBO DE QUEDA EXTERNO (TIPOS I E II),  EM PROFUNDIDADE DE 1,21 A 2,00 M,  C/ ENVOLTORIA DE CONCRETO,  C/ FORNECIMENTO DO MAT. HIDRAULICO (DP1005-01) 150MM</t>
  </si>
  <si>
    <t>02.24</t>
  </si>
  <si>
    <t xml:space="preserve">CADASTRO COMPLETO DE REDE COLETORA DE ESGOTOS </t>
  </si>
  <si>
    <t>01.06</t>
  </si>
  <si>
    <t>MÊS</t>
  </si>
  <si>
    <t>INSTALAÇÃO E MANUTENÇÃO DE RASTREADOR VEICULAR</t>
  </si>
  <si>
    <t xml:space="preserve">LOCAÇÃO DE VEÍCULO 4X4,  C/AR E DIREÇÃO HIDRAULICA </t>
  </si>
  <si>
    <t>01.05</t>
  </si>
  <si>
    <t>ADMINISTRACAO LOCAL E MANUTENÇÃO DO CANTEIRO DE OBRAS (BASE)</t>
  </si>
  <si>
    <t>01.04</t>
  </si>
  <si>
    <t>INSTALACAO DO CANTEIRO DE OBRAS (BASE)</t>
  </si>
  <si>
    <t>01.03</t>
  </si>
  <si>
    <t>DESMOBILIZACAO DE PESSOAL E EQUIPAMENTOS II</t>
  </si>
  <si>
    <t xml:space="preserve">01.02                 </t>
  </si>
  <si>
    <t>MOBILIZACAO DE PESSOAL E EQUIPAMENTOS II</t>
  </si>
  <si>
    <t xml:space="preserve">01.01                 </t>
  </si>
  <si>
    <t>AGOSTO/2017</t>
  </si>
  <si>
    <t>DATA BASE:</t>
  </si>
  <si>
    <t>Agosto/2017</t>
  </si>
  <si>
    <t>Ministério da Integração Nacional</t>
  </si>
  <si>
    <t>Companhia de Desenvolvimento dos Vales do São Francisco e do Parnaíba</t>
  </si>
  <si>
    <t>Área de Revitalização das Bacias Hidrográficas</t>
  </si>
  <si>
    <t>BDI SERV.:</t>
  </si>
  <si>
    <t>BDI MAT.:</t>
  </si>
  <si>
    <t>UNIDADE</t>
  </si>
  <si>
    <t>TOTAL</t>
  </si>
  <si>
    <t>VALOR TOTAL (R$)</t>
  </si>
  <si>
    <t>OUROLÂNDIA</t>
  </si>
  <si>
    <t>UMBURANAS</t>
  </si>
  <si>
    <t>-</t>
  </si>
  <si>
    <t>SINAPI INSUMO 00038032</t>
  </si>
  <si>
    <t>TUBO PVC EB-644 P/ REDE COLET ESG JE DN 150MM</t>
  </si>
  <si>
    <t xml:space="preserve">SINAPI INSUMO 00038033 </t>
  </si>
  <si>
    <t>01.02</t>
  </si>
  <si>
    <t>TUBO PVC EB-644 P/ REDE COLET ESG JE DN 200MM</t>
  </si>
  <si>
    <t>SINAPI INSUMO 00038034</t>
  </si>
  <si>
    <t>TUBO COLETOR ESGOTO, PVC, PB JEI, DN 250 MM</t>
  </si>
  <si>
    <t>SINAPI INSUMO 00000305</t>
  </si>
  <si>
    <t>ANB P/ TUBOS E CONEXOES RPVC JE DN 150</t>
  </si>
  <si>
    <t>SINAPI INSUMO 00000306</t>
  </si>
  <si>
    <t>ANB P/ TUBOS E CONEXOES RPVC JE DN 200</t>
  </si>
  <si>
    <t>SINAPI INSUMO 00000307</t>
  </si>
  <si>
    <t>ANB P/ TUBOS E CONEXOES RPVC JE DN 250</t>
  </si>
  <si>
    <t>SINAPI INSUMO 00036365</t>
  </si>
  <si>
    <t>01.07</t>
  </si>
  <si>
    <t>TUBO COLETOR ESGOTO PVC PB JE DN 100</t>
  </si>
  <si>
    <t>SINAPI INSUMO 00000303</t>
  </si>
  <si>
    <t>01.08</t>
  </si>
  <si>
    <t>ANB PARA TUBOS E CONEXÕES RPVC JE DN 100MM</t>
  </si>
  <si>
    <t>SINAPI INSUMO 00037953</t>
  </si>
  <si>
    <t>01.10</t>
  </si>
  <si>
    <t>SINAPI INSUMO 00038052</t>
  </si>
  <si>
    <t>01.11</t>
  </si>
  <si>
    <t>TUBO PEAD DRENAGEM CORRUGADO FLEXIVEL PERFURADO DN 100 OU 110</t>
  </si>
  <si>
    <t>SINAPI INSUMO 00020094</t>
  </si>
  <si>
    <t>01.12</t>
  </si>
  <si>
    <t>SINAPI INSUMO 00009868</t>
  </si>
  <si>
    <t>01.13</t>
  </si>
  <si>
    <t>TUBO DE PVC SOLDAVEL 25MM</t>
  </si>
  <si>
    <t>SINAPI INSUMO 00003729</t>
  </si>
  <si>
    <t>01.14</t>
  </si>
  <si>
    <t>KIT CAVALETE HIDROMETRO</t>
  </si>
  <si>
    <t xml:space="preserve">SINAPI INSUMO 00003529 </t>
  </si>
  <si>
    <t>01.15</t>
  </si>
  <si>
    <t>SINAPI INSUMO 00003524</t>
  </si>
  <si>
    <t>01.16</t>
  </si>
  <si>
    <t xml:space="preserve">SINAPI INSUMO 00007603 </t>
  </si>
  <si>
    <t>01.17</t>
  </si>
  <si>
    <t>01.18</t>
  </si>
  <si>
    <t>TUBO DE RPVC PONTA FLANGE DN 100 L=0,40M</t>
  </si>
  <si>
    <t>01.19</t>
  </si>
  <si>
    <t>TUBO DE RPVC C/ FLANGES DN 100 L=0,68M</t>
  </si>
  <si>
    <t>01.20</t>
  </si>
  <si>
    <t>TUBO DE RPVC C/ FLANGES DN 100 L=2,02M</t>
  </si>
  <si>
    <t>01.21</t>
  </si>
  <si>
    <t>TUBO DE RPVC C/ PONTAS DN 100 L=1,89M</t>
  </si>
  <si>
    <t>01.22</t>
  </si>
  <si>
    <t>TUBO DE RPVC C/ PONTAS DN 100 L=1,07M</t>
  </si>
  <si>
    <t>01.23</t>
  </si>
  <si>
    <t>TUBO DE RPVC C/ PONTAS DN 100 L=0,47M</t>
  </si>
  <si>
    <t>ORSE INSUMOS 05901</t>
  </si>
  <si>
    <t>01.24</t>
  </si>
  <si>
    <t xml:space="preserve">TUBO DE RPVC  DN 100 </t>
  </si>
  <si>
    <t>01.25</t>
  </si>
  <si>
    <t>CURVA 90º RPVC FLANGEADA DN 100</t>
  </si>
  <si>
    <t>01.26</t>
  </si>
  <si>
    <t>CURVA 45º RPVC FLANGEADA DN 100</t>
  </si>
  <si>
    <t>01.27</t>
  </si>
  <si>
    <t>TÊ RPVC DN 100</t>
  </si>
  <si>
    <t>01.28</t>
  </si>
  <si>
    <t>CAP RPVC DN 100</t>
  </si>
  <si>
    <t>SINAPI INSUMO 00007162</t>
  </si>
  <si>
    <t>01.29</t>
  </si>
  <si>
    <t>TELA ARAME GALV FIO 10 BWG (3,4MM) MALHA 5 X 5CM QUADRADA OU LOSANGO H=2,0M</t>
  </si>
  <si>
    <t xml:space="preserve"> M2 </t>
  </si>
  <si>
    <t>01.30</t>
  </si>
  <si>
    <t>FLANGE CEGO , EM FOFO, PN 10 DN 600</t>
  </si>
  <si>
    <t>SINAPI INSUMO 00011275</t>
  </si>
  <si>
    <t>01.31</t>
  </si>
  <si>
    <t>ALCA PRE-FORMADA DE SERVICO P/ CONDUTORES DE ALUMINIO # 4; 6/1 CAA"</t>
  </si>
  <si>
    <t>ORSE INSUMOS 000223</t>
  </si>
  <si>
    <t>01.32</t>
  </si>
  <si>
    <t xml:space="preserve">ARRUELA QUADRADA AÇO ZINCADO 50x3x18 mm </t>
  </si>
  <si>
    <t>01.33</t>
  </si>
  <si>
    <t xml:space="preserve">ARRUELA REDONDA AÇO ZINCADO 32x3x18 mm </t>
  </si>
  <si>
    <t>01.34</t>
  </si>
  <si>
    <t>CABO DE AÇO COBREADO #7x10 AWG</t>
  </si>
  <si>
    <t>SINAPI INSUMO 00001017</t>
  </si>
  <si>
    <t>01.35</t>
  </si>
  <si>
    <t>CABO DE COBRE ISOLADO 1 KV, 70º, 120 mm2</t>
  </si>
  <si>
    <t>SINAPI INSUMO 00001006</t>
  </si>
  <si>
    <t>01.36</t>
  </si>
  <si>
    <t>CABO DE COBRE ISOLADO 750 V, 70º, 120 mm2, COR AZUL CLARO (NEUTRO)</t>
  </si>
  <si>
    <t>SINAPI INSUMO 00001020</t>
  </si>
  <si>
    <t>01.37</t>
  </si>
  <si>
    <t>CABO DE COBRE ISOLADO UNIPOLAR , TÊMPERA MOLE, ENCORDOAMENTO CLASSE 2, ISOLAÇÃO EM COMPOSTO TERMOPLÁSTICO PARA TEMPERATURA DE OPERAÇÃO DE 70ºC (PVC), ISOLAMENTO 0,6/1 KV, 10mm2, TIPO FOREPLAST BWF da PHELPS DODGE ou similar.</t>
  </si>
  <si>
    <t>SINAPI INSUMO 1022</t>
  </si>
  <si>
    <t>01.38</t>
  </si>
  <si>
    <t>CABO DE COBRE ISOLADO UNIPOLAR , TÊMPERA MOLE, ENCORDOAMENTO CLASSE 2, ISOLAÇÃO EM COMPOSTO TERMOPLÁSTICO PARA TEMPERATURA DE OPERAÇÃO DE 70ºC (PVC), ISOLAMENTO 0,6/1 KV, 2,5 mm2,  TIPO FOREPLAST BWF da PHELPS DODGE ou similar. ( COR AZUL )</t>
  </si>
  <si>
    <t>SINAPI INSUMO 00001022</t>
  </si>
  <si>
    <t>01.39</t>
  </si>
  <si>
    <t>CABO DE COBRE ISOLADO UNIPOLAR , TÊMPERA MOLE, ENCORDOAMENTO CLASSE 2, ISOLAÇÃO EM COMPOSTO TERMOPLÁSTICO PARA TEMPERATURA DE OPERAÇÃO DE 70ºC (PVC), ISOLAMENTO 0,6/1 KV, 2,5 mm2,  TIPO FOREPLAST BWF da PHELPS DODGE ou similar. ( COR CINZA )</t>
  </si>
  <si>
    <t>01.40</t>
  </si>
  <si>
    <t>SINAPI INSUMO 00000996</t>
  </si>
  <si>
    <t>01.41</t>
  </si>
  <si>
    <t>CABO DE COBRE ISOLADO UNIPOLAR , TÊMPERA MOLE, ENCORDOAMENTO CLASSE 2, ISOLAÇÃO EM COMPOSTO TERMOPLÁSTICO PARA TEMPERATURA DE OPERAÇÃO DE 70ºC (PVC), ISOLAMENTO 0,6/1 KV, 25 mm2</t>
  </si>
  <si>
    <t>SINAPI INSUMO 00001021</t>
  </si>
  <si>
    <t>01.42</t>
  </si>
  <si>
    <t>CABO DE COBRE ISOLADO UNIPOLAR , TÊMPERA MOLE, ENCORDOAMENTO CLASSE 2, ISOLAÇÃO EM COMPOSTO TERMOPLÁSTICO PARA TEMPERATURA DE OPERAÇÃO DE 70ºC (PVC), ISOLAMENTO 0,6/1 KV, 4 mm2,  TIPO FOREPLAST BWF da PHELPS DODGE ou similar. ( COR VERDE )</t>
  </si>
  <si>
    <t>SINAPI INSUMO 00000841</t>
  </si>
  <si>
    <t>01.43</t>
  </si>
  <si>
    <t>CABO DE ALUMINIO NU COM ALMA DE ACO, BITOLA 4 AWG)</t>
  </si>
  <si>
    <t>kg</t>
  </si>
  <si>
    <t>SINAPI INSUMO 00000863</t>
  </si>
  <si>
    <t>01.44</t>
  </si>
  <si>
    <t>01.45</t>
  </si>
  <si>
    <t xml:space="preserve">CABO DE COBRE NU, 35 mm2 </t>
  </si>
  <si>
    <t>SINAPI INSUMO 00000986</t>
  </si>
  <si>
    <t>01.46</t>
  </si>
  <si>
    <t xml:space="preserve">CABO DE COBRE ISOLAMENTO ANTI-CHAMA 450/750V 25MM2, TP PIRASTIC PIRELLI OU EQUIV </t>
  </si>
  <si>
    <t>SINAPI INSUMO 00000987</t>
  </si>
  <si>
    <t>01.47</t>
  </si>
  <si>
    <t xml:space="preserve">CABO DE COBRE ISOLAMENTO ANTI-CHAMA 450/750V 35MM2, TP PIRASTIC PIRELLI OU EQUIV </t>
  </si>
  <si>
    <t>SINAPI INSUMO 39680</t>
  </si>
  <si>
    <t>01.48</t>
  </si>
  <si>
    <t>CAIXA PARA ABRIGAR CONJUNTO DE MEDIÇÃO ( PADRÃO COELBA )</t>
  </si>
  <si>
    <t>SINAPI INSUMO 00005047</t>
  </si>
  <si>
    <t>01.49</t>
  </si>
  <si>
    <t>CHAVE FUSÍVEL INDICADORA UNIPOLAR , 15 KV, 100 A, 10KA</t>
  </si>
  <si>
    <t>01.50</t>
  </si>
  <si>
    <t>CINTA, POSTEDT, AÇO CARB. GALV., 210X230 mm</t>
  </si>
  <si>
    <t>SINAPI INSUMO 00002559</t>
  </si>
  <si>
    <t>01.51</t>
  </si>
  <si>
    <t>CONDULETE DE ALUMINIO, 3/4" TIPO C</t>
  </si>
  <si>
    <t>SINAPI INSUMO 00012020</t>
  </si>
  <si>
    <t>01.52</t>
  </si>
  <si>
    <t>CONDULETE DE ALUMINIO, 3/4" TIPO LL</t>
  </si>
  <si>
    <t>SINAPI INSUMO 00002574</t>
  </si>
  <si>
    <t>01.53</t>
  </si>
  <si>
    <t>CONDULETE DE ALUMINIO, 3/4" TIPO T</t>
  </si>
  <si>
    <t>SINAPI INSUMO 00001563</t>
  </si>
  <si>
    <t>01.54</t>
  </si>
  <si>
    <t xml:space="preserve">CONECTOR ATERRAMENTO  cu, 16 - 70 mm2 </t>
  </si>
  <si>
    <t>01.55</t>
  </si>
  <si>
    <t>CONECTOR PARA CONDUTOR DE AÇO COBREADO 7x10 AWG</t>
  </si>
  <si>
    <t>SINAPI INSUMO 00001550</t>
  </si>
  <si>
    <t>01.56</t>
  </si>
  <si>
    <t>CONECTOR PARAFUSO BRONZE ESTANHADO 2 PARAFUSOS # 25 mm2</t>
  </si>
  <si>
    <t>SINAPI INSUMO 00011855</t>
  </si>
  <si>
    <t>01.57</t>
  </si>
  <si>
    <t>CONECTOR PARAFUSO FENDIDO, 21-54 mm2-KS   25</t>
  </si>
  <si>
    <t>01.58</t>
  </si>
  <si>
    <t>CONECTOR PARAFUSO FENDIDO, SEPAR. 2-1-0, 10--1-OAWG-KSU25</t>
  </si>
  <si>
    <t>01.59</t>
  </si>
  <si>
    <t>CONECTOR TERRA, CB 4-2-OAWG, GUW 1066</t>
  </si>
  <si>
    <t>ORSE 03542</t>
  </si>
  <si>
    <t>01.60</t>
  </si>
  <si>
    <t>CRUZETA 1,90m CONCRETO ARMADO NORMAL</t>
  </si>
  <si>
    <t>SINAPI INSUMO 00001877</t>
  </si>
  <si>
    <t>01.61</t>
  </si>
  <si>
    <t>CURVA 90° PARA ELETRODUTO ROSCÁVEL  D= 3"</t>
  </si>
  <si>
    <t>SINAPI INSUMO 00012033</t>
  </si>
  <si>
    <t>01.62</t>
  </si>
  <si>
    <t>CURVA PVC180G 1.1/2" P/ ELETRODUTO ROSCAVEL</t>
  </si>
  <si>
    <t>SINAPI INSUMO 00001875</t>
  </si>
  <si>
    <t>01.63</t>
  </si>
  <si>
    <t>CURVA PVC90G P/ ELETRODUTO ROSCAVEL 1 1/2"</t>
  </si>
  <si>
    <t>SINAPI INSUMO 00002391</t>
  </si>
  <si>
    <t>01.64</t>
  </si>
  <si>
    <t>DISJ. TERMOMAGNETICO TIPO CX. MOLDADA, TRIPOLAR, 5kA, 125A</t>
  </si>
  <si>
    <t>01.65</t>
  </si>
  <si>
    <t>DISJ. TERMOMAGNETICO, MONOPOLAR, 5kA, 16A</t>
  </si>
  <si>
    <t>01.66</t>
  </si>
  <si>
    <t xml:space="preserve">ELETRODUTO FG LEVE Ø 3" , FAB. DAISA ou SIMILAR </t>
  </si>
  <si>
    <t>01.67</t>
  </si>
  <si>
    <t xml:space="preserve">ELETRODUTO FG Ø 2" , FAB. DAISA ou SIMILAR </t>
  </si>
  <si>
    <t>SINAPI INSUMO 00002683</t>
  </si>
  <si>
    <t>01.68</t>
  </si>
  <si>
    <t>ELETRODUTO PVC ROSCA # VARIÁVEL</t>
  </si>
  <si>
    <t>SINAPI INSUMO 2680</t>
  </si>
  <si>
    <t>01.69</t>
  </si>
  <si>
    <t>ELETRODUTO VARA DE 3m, PVC RIGIDO ROSCADO, 1 1/2""</t>
  </si>
  <si>
    <t>ORSE INSUMO 0881</t>
  </si>
  <si>
    <t>01.70</t>
  </si>
  <si>
    <t>ELO FUSIVEL 2H</t>
  </si>
  <si>
    <t>ORSE INSUMO 3453</t>
  </si>
  <si>
    <t>01.71</t>
  </si>
  <si>
    <t>ELO FUSÍVEL 6k</t>
  </si>
  <si>
    <t>ORSE 00962</t>
  </si>
  <si>
    <t>01.72</t>
  </si>
  <si>
    <t xml:space="preserve">FIO DE COBRE NU 10 a 50 mm2 </t>
  </si>
  <si>
    <t>ORSE  01041</t>
  </si>
  <si>
    <t>01.73</t>
  </si>
  <si>
    <t>GANCHO OLHAL, ACO GALV.</t>
  </si>
  <si>
    <t>SINAPI INSUMO 3379</t>
  </si>
  <si>
    <t>01.74</t>
  </si>
  <si>
    <t>HASTE DE TERRA EM ACO REVESTIDO DE COBRE DN 5/8" X 3000MM</t>
  </si>
  <si>
    <t>SINAPI INSUMO 12128</t>
  </si>
  <si>
    <t>01.75</t>
  </si>
  <si>
    <t>INTERRUPTOR DE 1 SEÇÃO EM CONDULETE</t>
  </si>
  <si>
    <t>SINAPI INSUMO 12129</t>
  </si>
  <si>
    <t>01.76</t>
  </si>
  <si>
    <t>INTERRUPTOR DE 2 e 3 SEÇÕES EM CONDULETE</t>
  </si>
  <si>
    <t>SINAPI INSUMO 3406</t>
  </si>
  <si>
    <t>01.77</t>
  </si>
  <si>
    <t>ISOLADOR DE PINO DE PORCELANA VIDRADA 15 KV</t>
  </si>
  <si>
    <t>SINAPI INSUMO 00003798</t>
  </si>
  <si>
    <t>01.78</t>
  </si>
  <si>
    <t>LUMINÁRIA A PROVA DE TEMPO, 45GRAUS, PARA LÂMPADA INCANDECENTE DE 100W OU PL EQUIVALENTE.</t>
  </si>
  <si>
    <t>SINAPI INSUMO 00003799</t>
  </si>
  <si>
    <t>01.79</t>
  </si>
  <si>
    <t>LUMINARIA CALHA SOBREPOR EM CHAPA ACO C/ 2 LAMPADAS FLUORESCENTES 32W (COMPLETA, INCL REATOR PART RAPIDA E LAMPADAS)</t>
  </si>
  <si>
    <t>01.80</t>
  </si>
  <si>
    <t>LUMINÁRIA SÉRIE SV70251 COM LÂMPADA VAPOR DE SÓDIO DE 100W COMPLETA DE RELÉ FOTOELÉTRICO.</t>
  </si>
  <si>
    <t>ORSE 01584</t>
  </si>
  <si>
    <t>MANILHA SAPATILHA, FERRO FUNDIDO, GALV.</t>
  </si>
  <si>
    <t>SINAPI INSUMO 00000421</t>
  </si>
  <si>
    <t>OLHAL P/ PARAFUSO, FERRO FUNDIDO, GALV.</t>
  </si>
  <si>
    <t>ORSE  01683</t>
  </si>
  <si>
    <t>PARAFUSO CABEÇA QUADRADA AÇO ZINCADO M 16x2 - 400 mm</t>
  </si>
  <si>
    <t>ORSE 01681</t>
  </si>
  <si>
    <t>PARAFUSO CABEÇA QUADRADA AÇO ZINCADO M16x2 - 300 mm</t>
  </si>
  <si>
    <t>PARA-RAIO DE DISTR., C/ GAP (TIPO VALVULA), 12kV, SERIE A, 10kA</t>
  </si>
  <si>
    <t>PORCA QUADRADA PARA PARAFUSO M16x2</t>
  </si>
  <si>
    <t>QUADRO DE COMANDO DE BAIXA TENSÃO, CONSTITUÍDO DE 1 MÓDULO</t>
  </si>
  <si>
    <t>QUADRO DE COMANDO DE BAIXA TENSÃO, CONSTITUÍDO DE 2 MÓDULOS ( 1 MÓDULO DE ENTRADA, MAIS 1 MÓDULO DE COMANDO PARA 2 MOTORES DE 10CV)</t>
  </si>
  <si>
    <t>ORSE 02007</t>
  </si>
  <si>
    <t>SAPATILHA, CABO AÇO 9-5MM, AÇO CARBONO GALVANIZADO</t>
  </si>
  <si>
    <t>SOLDA EXOTÉRMICA TIPO GT (CABO PASSANTE NO TOPO DA HASTE)</t>
  </si>
  <si>
    <t xml:space="preserve">SUPORTE GALAVANIZADO PARA MONTAGEM DE TRAFO </t>
  </si>
  <si>
    <t>TOMADA 2P+T UNIVERSAL, 250V,25A</t>
  </si>
  <si>
    <t>SINAPI INSUMO 2685</t>
  </si>
  <si>
    <t>TUBO ELETRODUTO PVC RIGIDO ROSCAVEL D=1"</t>
  </si>
  <si>
    <t>SINAPI INSUMO 2674</t>
  </si>
  <si>
    <t>TUBO ELETRODUTO PVC RIGIDO ROSCAVEL D=3/4"</t>
  </si>
  <si>
    <t>SINAPI INSUMO 1092</t>
  </si>
  <si>
    <t>ARMACAO SECUNDARIA, C/ HASTE E ISOLADORES, 2 ELEMENTOS</t>
  </si>
  <si>
    <t>SINAPI INSUMO 00039682</t>
  </si>
  <si>
    <t>CAIXA DE PROTECAO P/ MEDIDOR TRIFASICO E DISJUNTOR EM CHAPA DE ALUMINIO 3MM</t>
  </si>
  <si>
    <t>SINAPI INSUMO 00039692</t>
  </si>
  <si>
    <t>CAIXA DE PROTECAO P/ TRANSFORMADOR DE CORRENTE EM CHAPA DE ALUMINIO DE 3MM</t>
  </si>
  <si>
    <t>SINAPI INSUMO 02520</t>
  </si>
  <si>
    <t>CONECTOR CUNHA TIPO I</t>
  </si>
  <si>
    <t>DISJ. TERMOMAGNETICO TIPO CX. MOLDADA, TRIPOLAR, 10kA, 50A</t>
  </si>
  <si>
    <t>SINAPI INSUMO 10063</t>
  </si>
  <si>
    <t>DISJ. TERMOMAGNETICO TIPO CX. MOLDADA, TRIPOLAR, 10kA, 63A</t>
  </si>
  <si>
    <t>DISJ. TERMOMAGNETICO TIPO CX. MOLDADA, TRIPOLAR, 10kA, 70A</t>
  </si>
  <si>
    <t>DISJ. TERMOMAGNETICO, MONOPOLAR, 5kA, 20A</t>
  </si>
  <si>
    <t>SINAPI INSUMO 00002370</t>
  </si>
  <si>
    <t>DISJUNTOR 1P 15A</t>
  </si>
  <si>
    <t>SINAPI INSUMO 2373</t>
  </si>
  <si>
    <t>DISJUNTOR TRIPOLAR TIPO CAIXA MOLDADA, 40A, 10kA (240V), 5kA (380V)</t>
  </si>
  <si>
    <t>ORSE 0880</t>
  </si>
  <si>
    <t>ELO FUSIVEL 1H</t>
  </si>
  <si>
    <t>ORSE 0881</t>
  </si>
  <si>
    <t>ORSE 03453</t>
  </si>
  <si>
    <t>ELO FUSIVEL 6K</t>
  </si>
  <si>
    <t>ESTRUTURA DE ENTRADA CONFORME PADRÃO COELBA</t>
  </si>
  <si>
    <t>SINAPI INSUMO 00038134</t>
  </si>
  <si>
    <t>FIO COBRE NU DE 10 A 500MM2 600V</t>
  </si>
  <si>
    <t>SINAPI INSUMO 00000406</t>
  </si>
  <si>
    <t>SINAPI INSUMO 00000407</t>
  </si>
  <si>
    <t>FITA DE ALUMINIO P/ PROTECAO DO CONDUTOR LARG 10MM</t>
  </si>
  <si>
    <t>SINAPI INSUMO 00000416</t>
  </si>
  <si>
    <t>GRAMPO P/ HASTE DE ATERRAMENTO DE 3/4", CABO 6 A 50MM2</t>
  </si>
  <si>
    <t>SINAPI INSUMO 0003379</t>
  </si>
  <si>
    <t>HASTE DE TERRA DE AÇO COBREADO, 5/8" X 2400MM</t>
  </si>
  <si>
    <t>INTERRUPTOR DIFERENCIAL RESIDUAL (DR) TETRAPOLAR, CORRENTE NOMINAL 40A, CORRENTE NOMINAL RESIDUAL 30mA, TENSÃO DE OPERAÇÃO DE 100 ATÉ 400V.</t>
  </si>
  <si>
    <t>SINAPI INSUMO 00003405</t>
  </si>
  <si>
    <t>ISOLADOR DE DISCO DE PORCELANA, 15kV, DN = 152mm</t>
  </si>
  <si>
    <t>SINAPI INSUMO 00003398</t>
  </si>
  <si>
    <t>ISOLADOR ROLDANA DE PORCELANA VIDRADA PIBT72X72</t>
  </si>
  <si>
    <t>SINAPI INSUMO 1893</t>
  </si>
  <si>
    <t>LUVA P/ ELETRODUTO EM PVC, 1 1/2""</t>
  </si>
  <si>
    <t>SINAPI INSUMO 00000431</t>
  </si>
  <si>
    <t>PARAFUSO DE MAQUINA 5/8""X200mm</t>
  </si>
  <si>
    <t>SINAPI INSUMO 00000432</t>
  </si>
  <si>
    <t>PARAFUSO DE MAQUINA 5/8""X250mm</t>
  </si>
  <si>
    <t>SINAPI INSUMO 00000433</t>
  </si>
  <si>
    <t>PARAFUSO DE MAQUINA 5/8""X350mm</t>
  </si>
  <si>
    <t>SINAPI INSUMO 00011790</t>
  </si>
  <si>
    <t>PARAFUSO DE MAQUINA 5/8""X450mm</t>
  </si>
  <si>
    <t>SINAPI INSUMO 00000445</t>
  </si>
  <si>
    <t>PINO P/ ISOLADOR M16X19X320MM 25KV</t>
  </si>
  <si>
    <t>SINAPI INSUMO 0004337</t>
  </si>
  <si>
    <t>PORCA QUADRADA 24mm, C/ ROSCA 5/8""</t>
  </si>
  <si>
    <t>SINAPI INSUMO 00005044</t>
  </si>
  <si>
    <t>POSTE CIRCULAR SIMPLES DE CONCRETO, 9m x 200 Km.</t>
  </si>
  <si>
    <t>SINAPI INSUMO 00013335</t>
  </si>
  <si>
    <t>POSTE DE CONCRETO ARMADO DUPLO T 150daN, 8m.</t>
  </si>
  <si>
    <t>SINAPI INSUMO 00012372</t>
  </si>
  <si>
    <t>POSTE DUPLO TE DE CONCRETO 11m X 200 kg</t>
  </si>
  <si>
    <t>SINAPI INSUMO 00005034</t>
  </si>
  <si>
    <t>POSTE DUPLO TE DE CONCRETO 11m X 600 kg</t>
  </si>
  <si>
    <t>ORSE 01869</t>
  </si>
  <si>
    <t>POSTE DUPLO TE DE CONCRETO 12m X 600 kg</t>
  </si>
  <si>
    <t>SINAPI INSUMO 5054</t>
  </si>
  <si>
    <t>POSTE DUPLO TE DE CONCRETO 7m X 100 kg</t>
  </si>
  <si>
    <t>ORSE 03253</t>
  </si>
  <si>
    <t>SECCIONADOR PRE-FORMADO P/ CERCA ARAME REF PLP SIMILAR</t>
  </si>
  <si>
    <t>SINAPI INSUMO 00012076</t>
  </si>
  <si>
    <t>TRANSFORMADOR A OLEO, 13,8/4,16kV,15kVA</t>
  </si>
  <si>
    <t>SINAPI INSUMO 00007610</t>
  </si>
  <si>
    <t>TRANSFORMADOR A OLEO, 13,8/4,16kV,30kVA</t>
  </si>
  <si>
    <t>TRANSFORMADOR DE CORRENTE, ISOLADO EM EPOXI, CLASSE 750V, 40-5A USO INTERNO CLASSE EXATIDAO 1,2C25</t>
  </si>
  <si>
    <t>VOLTIMETRO TIPO FERRO MOVEL, P/ LIGACAO C/ TP, TENSAO SECUNDARIA 115V, C/ FUNDO DE ESCALA DE 4,6 A 36kV</t>
  </si>
  <si>
    <t>MATERIAIS HIDRÁULICOS E ELÉTRICOS</t>
  </si>
  <si>
    <t xml:space="preserve"> M</t>
  </si>
  <si>
    <t>01.09</t>
  </si>
  <si>
    <t xml:space="preserve">SINAPI INSUMO 00003508 </t>
  </si>
  <si>
    <t>JOELHO PVC, 90 GRAUS, ROSCAVEL, 2", AGUA FRIA PREDIAL</t>
  </si>
  <si>
    <t>m</t>
  </si>
  <si>
    <t>SINAPI INSUMO 00001019</t>
  </si>
  <si>
    <t>CABO DE COBRE ISOLADO UNIPOLAR , TÊMPERA MOLE, ENCORDOAMENTO CLASSE 2, ISOLAÇÃO EM COMPOSTO TERMOPLÁSTICO PARA TEMPERATURA DE OPERAÇÃO DE 70ºC (PVC), ISOLAMENTO 0,6/1 KV, 35mm2, TIPO FOREPLAST BWF da PHELPS DODGE ou similar.</t>
  </si>
  <si>
    <t xml:space="preserve">CABO DE COBRE NU 35 mm2 </t>
  </si>
  <si>
    <t>ORSE  03542</t>
  </si>
  <si>
    <t>SINAPI INSUMO 00002686</t>
  </si>
  <si>
    <t>ORSE  0882</t>
  </si>
  <si>
    <t>ELO FUSIVEL 3H</t>
  </si>
  <si>
    <t xml:space="preserve">FIO DE COBRE NU 25 mm2 </t>
  </si>
  <si>
    <t>SINAPI INSUMO 00003379</t>
  </si>
  <si>
    <t>SINAPI INSUMO 00012128</t>
  </si>
  <si>
    <t>SINAPI INSUMO 00012129</t>
  </si>
  <si>
    <t>SINAPI INSUMO 00003406</t>
  </si>
  <si>
    <t>ORSE  01681</t>
  </si>
  <si>
    <t>QUADRO DE COMANDO DE BAIXA TENSÃO, CONSTITUÍDO DE 2 MÓDULOS ( 1 MÓDULO DE ENTRADA, MAIS 1 MÓDULO DE COMANDO PARA 2 MOTORES DE 60CV)</t>
  </si>
  <si>
    <t>SINAPI INSUMO 00002685</t>
  </si>
  <si>
    <t>SINAPI INSUMO 00002674</t>
  </si>
  <si>
    <t>MATERIAIS - HIDRÁULICOS E ELÉTRICOS</t>
  </si>
  <si>
    <t>OBJETO:</t>
  </si>
  <si>
    <t>EXECUÇÃO DOS SERVIÇOS DE RECUPERAÇÃO E COMPLEMENTAÇÃO DOS SISTEMAS DE ESGOTAMENTO SANITÁRIO DOS MUNICÍPIOS DE OUROLÂNDIA E UMBURANAS, NO ESTADO DA BAHIA.</t>
  </si>
  <si>
    <t>ELETRODUTO VARA DE 3m, PVC RIGIDO ROSCADO,2"</t>
  </si>
  <si>
    <t>CADASTRO COMPLETO DE REDE COLETORA DE ESGOTOS</t>
  </si>
  <si>
    <t>CARGA E DESCARGA DE SOLO /  CASCALHO</t>
  </si>
  <si>
    <t>REATERRO MANUAL DE VALAS COM COMPACATAÇÃO MECANIZADA.</t>
  </si>
  <si>
    <t>EXECUÇÃO DE PASSEIO (CALÇADA) EM CONCRETO (CIMENTO/AREIA/SEIXO ROLADO), PREPARO MECÂNICO, ESPESSURA 6CM, COM JUNTA DE DILATAÇÃO EM MADEIRA, INCLUSO LANÇAMENTO E ADENSAMENTO</t>
  </si>
  <si>
    <t>EXPLORAÇAÕ DE JAZIDA DE SOLO / CASCALHO</t>
  </si>
  <si>
    <t>EXPLORACAO DE JAZIDA DE SOLO / CASCALHO</t>
  </si>
  <si>
    <t>EXPLORAÇÃO DE JAZIDA DE SOLO / CASCALHO</t>
  </si>
  <si>
    <t>REATERRO MANUAL DE VALAS COM COMPACATAÇÃO MECANIZADA</t>
  </si>
  <si>
    <t>PLACA DE IDENTIFICACAO DA OBRA PADRAO CODEVASF, INCL.FORNEC., TRANSP. E INST. (DP0301-04) - OUROLÂNDIA</t>
  </si>
  <si>
    <t>PLACA DE IDENTIFICACAO DA OBRA PADRAO CODEVASF, INCL.FORNEC., TRANSP. E INST. (DP0301-04) - UMBURANAS</t>
  </si>
  <si>
    <t>A</t>
  </si>
  <si>
    <t>SERVIÇOS PRELIMINARES - OUROLÂNDIA E UMBURANAS</t>
  </si>
  <si>
    <t>B</t>
  </si>
  <si>
    <t xml:space="preserve">TAMPA CONCRETO PREMOLDADO FCK=15,0 MPA E=7 CM </t>
  </si>
  <si>
    <t xml:space="preserve">OBJETO: </t>
  </si>
  <si>
    <t>CÓDIGO</t>
  </si>
  <si>
    <t>VALOR UNITÁRIO (R$)</t>
  </si>
  <si>
    <t>SERVIÇOS - OUROLÃNDIA</t>
  </si>
  <si>
    <t>02.01.01</t>
  </si>
  <si>
    <t>02.01.02</t>
  </si>
  <si>
    <t>02.01.03</t>
  </si>
  <si>
    <t>02.01.04</t>
  </si>
  <si>
    <t>02.01.05</t>
  </si>
  <si>
    <t>02.01.06</t>
  </si>
  <si>
    <t>02.01.07</t>
  </si>
  <si>
    <t>02.01.08</t>
  </si>
  <si>
    <t>02.01.09</t>
  </si>
  <si>
    <t>02.01.10</t>
  </si>
  <si>
    <t>02.01.11</t>
  </si>
  <si>
    <t>02.01.12</t>
  </si>
  <si>
    <t>02.01.13</t>
  </si>
  <si>
    <t>02.01.14</t>
  </si>
  <si>
    <t>02.01.15</t>
  </si>
  <si>
    <t>02.01.16</t>
  </si>
  <si>
    <t>02.01.17</t>
  </si>
  <si>
    <t>02.01.18</t>
  </si>
  <si>
    <t>02.01.19</t>
  </si>
  <si>
    <t>02.01.20</t>
  </si>
  <si>
    <t>02.01.21</t>
  </si>
  <si>
    <t>02.01.22</t>
  </si>
  <si>
    <t>02.01.23</t>
  </si>
  <si>
    <t>02.01.24</t>
  </si>
  <si>
    <t>02.01.25</t>
  </si>
  <si>
    <t>02.01.26</t>
  </si>
  <si>
    <t>02.01.27</t>
  </si>
  <si>
    <t>02.01.28</t>
  </si>
  <si>
    <t>02.01.29</t>
  </si>
  <si>
    <t>02.01.30</t>
  </si>
  <si>
    <t>02.01.31</t>
  </si>
  <si>
    <t>02.01.32</t>
  </si>
  <si>
    <t>02.01.33</t>
  </si>
  <si>
    <t>02.01.34</t>
  </si>
  <si>
    <t>02.01.35</t>
  </si>
  <si>
    <t>02.01.36</t>
  </si>
  <si>
    <t>02.01.37</t>
  </si>
  <si>
    <t>02.01.38</t>
  </si>
  <si>
    <t>02.01.39</t>
  </si>
  <si>
    <t>02.01.40</t>
  </si>
  <si>
    <t>02.01.41</t>
  </si>
  <si>
    <t>02.01.42</t>
  </si>
  <si>
    <t>02.01.43</t>
  </si>
  <si>
    <t>02.01.44</t>
  </si>
  <si>
    <t>02.01.45</t>
  </si>
  <si>
    <t>02.01.46</t>
  </si>
  <si>
    <t>02.01.47</t>
  </si>
  <si>
    <t>02.01.48</t>
  </si>
  <si>
    <t>02.01.49</t>
  </si>
  <si>
    <t>02.01.50</t>
  </si>
  <si>
    <t>02.01.51</t>
  </si>
  <si>
    <t>02.01.52</t>
  </si>
  <si>
    <t>02.01.53</t>
  </si>
  <si>
    <t>02.01.54</t>
  </si>
  <si>
    <t>02.01.55</t>
  </si>
  <si>
    <t>02.01.56</t>
  </si>
  <si>
    <t>02.01.57</t>
  </si>
  <si>
    <t>02.02.01</t>
  </si>
  <si>
    <t>02.02.02</t>
  </si>
  <si>
    <t>02.02.03</t>
  </si>
  <si>
    <t>02.02.04</t>
  </si>
  <si>
    <t>02.02.05</t>
  </si>
  <si>
    <t>02.02.06</t>
  </si>
  <si>
    <t>02.02.07</t>
  </si>
  <si>
    <t>02.02.08</t>
  </si>
  <si>
    <t>02.02.09</t>
  </si>
  <si>
    <t>02.02.10</t>
  </si>
  <si>
    <t>02.02.11</t>
  </si>
  <si>
    <t>02.02.12</t>
  </si>
  <si>
    <t>02.02.13</t>
  </si>
  <si>
    <t>02.02.14</t>
  </si>
  <si>
    <t>02.02.15</t>
  </si>
  <si>
    <t>02.02.16</t>
  </si>
  <si>
    <t>02.02.17</t>
  </si>
  <si>
    <t>02.02.18</t>
  </si>
  <si>
    <t>02.02.19</t>
  </si>
  <si>
    <t>02.02.20</t>
  </si>
  <si>
    <t>02.02.21</t>
  </si>
  <si>
    <t>02.02.22</t>
  </si>
  <si>
    <t>02.02.23</t>
  </si>
  <si>
    <t>02.02.24</t>
  </si>
  <si>
    <t>02.02.25</t>
  </si>
  <si>
    <t>02.02.26</t>
  </si>
  <si>
    <t>02.02.27</t>
  </si>
  <si>
    <t>02.02.28</t>
  </si>
  <si>
    <t>02.02.29</t>
  </si>
  <si>
    <t>02.02.30</t>
  </si>
  <si>
    <t>02.02.31</t>
  </si>
  <si>
    <t>02.02.32</t>
  </si>
  <si>
    <t>02.02.33</t>
  </si>
  <si>
    <t>02.02.34</t>
  </si>
  <si>
    <t>02.02.35</t>
  </si>
  <si>
    <t>02.02.36</t>
  </si>
  <si>
    <t>02.02.37</t>
  </si>
  <si>
    <t>02.02.38</t>
  </si>
  <si>
    <t>02.02.39</t>
  </si>
  <si>
    <t>02.02.40</t>
  </si>
  <si>
    <t>02.02.41</t>
  </si>
  <si>
    <t>02.02.42</t>
  </si>
  <si>
    <t>02.02.43</t>
  </si>
  <si>
    <t>02.03.01</t>
  </si>
  <si>
    <t>02.03.02</t>
  </si>
  <si>
    <t>02.03.03</t>
  </si>
  <si>
    <t>02.03.04</t>
  </si>
  <si>
    <t>02.03.05</t>
  </si>
  <si>
    <t>02.03.06</t>
  </si>
  <si>
    <t>02.03.07</t>
  </si>
  <si>
    <t>02.03.08</t>
  </si>
  <si>
    <t>02.03.09</t>
  </si>
  <si>
    <t>02.03.10</t>
  </si>
  <si>
    <t>02.03.11</t>
  </si>
  <si>
    <t>02.03.12</t>
  </si>
  <si>
    <t>02.03.13</t>
  </si>
  <si>
    <t>02.03.14</t>
  </si>
  <si>
    <t>02.03.15</t>
  </si>
  <si>
    <t>02.03.16</t>
  </si>
  <si>
    <t>02.03.17</t>
  </si>
  <si>
    <t>02.03.18</t>
  </si>
  <si>
    <t>02.03.19</t>
  </si>
  <si>
    <t>02.03.20</t>
  </si>
  <si>
    <t>02.03.21</t>
  </si>
  <si>
    <t>02.03.22</t>
  </si>
  <si>
    <t>02.03.23</t>
  </si>
  <si>
    <t>02.03.24</t>
  </si>
  <si>
    <t>02.03.25</t>
  </si>
  <si>
    <t>02.03.26</t>
  </si>
  <si>
    <t>02.03.27</t>
  </si>
  <si>
    <t>02.03.28</t>
  </si>
  <si>
    <t>02.03.29</t>
  </si>
  <si>
    <t>02.03.30</t>
  </si>
  <si>
    <t>02.03.31</t>
  </si>
  <si>
    <t>02.03.32</t>
  </si>
  <si>
    <t>02.03.33</t>
  </si>
  <si>
    <t>02.03.34</t>
  </si>
  <si>
    <t>02.03.35</t>
  </si>
  <si>
    <t>02.03.36</t>
  </si>
  <si>
    <t>02.03.37</t>
  </si>
  <si>
    <t>02.03.38</t>
  </si>
  <si>
    <t>02.03.39</t>
  </si>
  <si>
    <t>02.03.40</t>
  </si>
  <si>
    <t>02.03.41</t>
  </si>
  <si>
    <t>02.03.42</t>
  </si>
  <si>
    <t>02.03.43</t>
  </si>
  <si>
    <t>02.03.44</t>
  </si>
  <si>
    <t>02.03.45</t>
  </si>
  <si>
    <t>02.03.46</t>
  </si>
  <si>
    <t>02.03.47</t>
  </si>
  <si>
    <t>TOTAL DO ITEM 02.03 -  ESTAÇÃO TRATAMENTO DE ESGOTO</t>
  </si>
  <si>
    <t>TOTAL DOS SERVIÇOS PRELIMINARES - OUROLÃNDIA E UMBURANAS</t>
  </si>
  <si>
    <t xml:space="preserve">TOTAL DO ITEM 02.02 -  ESTAÇÃO ELEVATÓRIA DE ESGOTO </t>
  </si>
  <si>
    <t xml:space="preserve">REDE COLETORA DE ESGOTO </t>
  </si>
  <si>
    <t xml:space="preserve">TOTAL DO ITEM 02.01 - REDE COLETORA DE ESGOTO </t>
  </si>
  <si>
    <t>TOTAL DO ITEM 02.00 -  SERVIÇOS DO SES OUROLÂNDIA</t>
  </si>
  <si>
    <t>TOTAL DO ITEM 03.03 -  ESTAÇÃO TRATAMENTO DE ESGOTO</t>
  </si>
  <si>
    <t>TOTAL DO ITEM 03.00 -  SERVIÇOS DO SES UMBURANAS</t>
  </si>
  <si>
    <t>ASSENTAMENTO SIMPLES DE TUBOS DE FERRO FUNDIDO (FOFO) - DN 150 - INCLUSIVE TRANSPORTE</t>
  </si>
  <si>
    <t xml:space="preserve">TOTAL DO ITEM 03.02 -  ESTAÇÃO ELEVATÓRIA DE ESGOTO </t>
  </si>
  <si>
    <t xml:space="preserve">TOTAL DO ITEM 03.01 - REDE COLETORA DE ESGOTO </t>
  </si>
  <si>
    <t>SERVIÇOS - UMBURANAS</t>
  </si>
  <si>
    <t>03.01.01</t>
  </si>
  <si>
    <t>03.01.02</t>
  </si>
  <si>
    <t>03.01.03</t>
  </si>
  <si>
    <t>03.01.04</t>
  </si>
  <si>
    <t>03.01.05</t>
  </si>
  <si>
    <t>03.01.06</t>
  </si>
  <si>
    <t>03.01.07</t>
  </si>
  <si>
    <t>03.01.08</t>
  </si>
  <si>
    <t>03.01.09</t>
  </si>
  <si>
    <t>03.01.10</t>
  </si>
  <si>
    <t>03.01.11</t>
  </si>
  <si>
    <t>03.01.12</t>
  </si>
  <si>
    <t>03.01.13</t>
  </si>
  <si>
    <t>03.01.14</t>
  </si>
  <si>
    <t>03.01.15</t>
  </si>
  <si>
    <t>03.01.16</t>
  </si>
  <si>
    <t>03.01.17</t>
  </si>
  <si>
    <t>03.01.18</t>
  </si>
  <si>
    <t>03.01.19</t>
  </si>
  <si>
    <t>03.01.20</t>
  </si>
  <si>
    <t>03.01.21</t>
  </si>
  <si>
    <t>03.01.22</t>
  </si>
  <si>
    <t>03.01.23</t>
  </si>
  <si>
    <t>03.01.24</t>
  </si>
  <si>
    <t>03.01.25</t>
  </si>
  <si>
    <t>03.01.26</t>
  </si>
  <si>
    <t>03.01.27</t>
  </si>
  <si>
    <t>03.01.28</t>
  </si>
  <si>
    <t>03.01.29</t>
  </si>
  <si>
    <t>03.01.30</t>
  </si>
  <si>
    <t>03.01.31</t>
  </si>
  <si>
    <t>03.01.32</t>
  </si>
  <si>
    <t>03.01.33</t>
  </si>
  <si>
    <t>03.01.34</t>
  </si>
  <si>
    <t>03.01.35</t>
  </si>
  <si>
    <t>03.01.36</t>
  </si>
  <si>
    <t>03.01.37</t>
  </si>
  <si>
    <t>03.01.38</t>
  </si>
  <si>
    <t>03.01.39</t>
  </si>
  <si>
    <t>03.01.40</t>
  </si>
  <si>
    <t>03.01.41</t>
  </si>
  <si>
    <t>03.01.42</t>
  </si>
  <si>
    <t>03.01.43</t>
  </si>
  <si>
    <t>03.01.44</t>
  </si>
  <si>
    <t>03.01.45</t>
  </si>
  <si>
    <t>03.01.46</t>
  </si>
  <si>
    <t>03.01.47</t>
  </si>
  <si>
    <t>03.01.48</t>
  </si>
  <si>
    <t>03.01.49</t>
  </si>
  <si>
    <t>03.02.01</t>
  </si>
  <si>
    <t>03.02.02</t>
  </si>
  <si>
    <t>03.02.03</t>
  </si>
  <si>
    <t>03.02.04</t>
  </si>
  <si>
    <t>03.02.05</t>
  </si>
  <si>
    <t>03.02.06</t>
  </si>
  <si>
    <t>03.02.07</t>
  </si>
  <si>
    <t>03.02.08</t>
  </si>
  <si>
    <t>03.02.09</t>
  </si>
  <si>
    <t>03.02.10</t>
  </si>
  <si>
    <t>03.02.11</t>
  </si>
  <si>
    <t>03.02.12</t>
  </si>
  <si>
    <t>03.02.13</t>
  </si>
  <si>
    <t>03.02.14</t>
  </si>
  <si>
    <t>03.02.15</t>
  </si>
  <si>
    <t>03.02.16</t>
  </si>
  <si>
    <t>03.02.17</t>
  </si>
  <si>
    <t>03.02.18</t>
  </si>
  <si>
    <t>03.02.19</t>
  </si>
  <si>
    <t>03.02.20</t>
  </si>
  <si>
    <t>03.02.21</t>
  </si>
  <si>
    <t>03.02.22</t>
  </si>
  <si>
    <t>03.02.23</t>
  </si>
  <si>
    <t>03.02.24</t>
  </si>
  <si>
    <t>03.02.25</t>
  </si>
  <si>
    <t>03.02.26</t>
  </si>
  <si>
    <t>03.02.27</t>
  </si>
  <si>
    <t>03.02.28</t>
  </si>
  <si>
    <t>03.02.29</t>
  </si>
  <si>
    <t>03.02.30</t>
  </si>
  <si>
    <t>03.02.31</t>
  </si>
  <si>
    <t>03.02.32</t>
  </si>
  <si>
    <t>03.03.01</t>
  </si>
  <si>
    <t>03.03.02</t>
  </si>
  <si>
    <t>03.03.03</t>
  </si>
  <si>
    <t>03.03.04</t>
  </si>
  <si>
    <t>03.03.05</t>
  </si>
  <si>
    <t>03.03.06</t>
  </si>
  <si>
    <t>03.03.07</t>
  </si>
  <si>
    <t>03.03.08</t>
  </si>
  <si>
    <t>03.03.09</t>
  </si>
  <si>
    <t>03.03.10</t>
  </si>
  <si>
    <t>03.03.11</t>
  </si>
  <si>
    <t>03.03.12</t>
  </si>
  <si>
    <t>03.03.13</t>
  </si>
  <si>
    <t>03.03.14</t>
  </si>
  <si>
    <t>03.03.15</t>
  </si>
  <si>
    <t>03.03.16</t>
  </si>
  <si>
    <t>03.03.17</t>
  </si>
  <si>
    <t>03.03.18</t>
  </si>
  <si>
    <t>03.03.19</t>
  </si>
  <si>
    <t>03.03.20</t>
  </si>
  <si>
    <t>03.03.21</t>
  </si>
  <si>
    <t>03.03.22</t>
  </si>
  <si>
    <t>03.03.23</t>
  </si>
  <si>
    <t>03.03.24</t>
  </si>
  <si>
    <t>03.03.25</t>
  </si>
  <si>
    <t>03.03.26</t>
  </si>
  <si>
    <t>03.03.27</t>
  </si>
  <si>
    <t>03.03.28</t>
  </si>
  <si>
    <t>03.03.29</t>
  </si>
  <si>
    <t>03.03.30</t>
  </si>
  <si>
    <t>03.03.31</t>
  </si>
  <si>
    <t>03.03.32</t>
  </si>
  <si>
    <t>03.03.33</t>
  </si>
  <si>
    <t>03.03.34</t>
  </si>
  <si>
    <t>03.03.35</t>
  </si>
  <si>
    <t>03.03.36</t>
  </si>
  <si>
    <t>03.03.37</t>
  </si>
  <si>
    <t>03.03.38</t>
  </si>
  <si>
    <t>03.03.39</t>
  </si>
  <si>
    <t>03.03.40</t>
  </si>
  <si>
    <t>03.03.41</t>
  </si>
  <si>
    <t>03.03.42</t>
  </si>
  <si>
    <t>03.03.43</t>
  </si>
  <si>
    <t>03.03.44</t>
  </si>
  <si>
    <t>03.03.45</t>
  </si>
  <si>
    <t>03.03.46</t>
  </si>
  <si>
    <t>03.03.47</t>
  </si>
  <si>
    <t>03.03.48</t>
  </si>
  <si>
    <t>03.03.49</t>
  </si>
  <si>
    <t>03.03.50</t>
  </si>
  <si>
    <t xml:space="preserve">TOTAL GERAL DO ITEM A - SERVIÇOS </t>
  </si>
  <si>
    <r>
      <t>SELIM 90</t>
    </r>
    <r>
      <rPr>
        <sz val="10"/>
        <rFont val="Spranq eco sans"/>
        <family val="2"/>
      </rPr>
      <t>° ELASTICO ES PVS JE DN 150x100MM</t>
    </r>
  </si>
  <si>
    <r>
      <t>CURVA 45</t>
    </r>
    <r>
      <rPr>
        <sz val="10"/>
        <rFont val="Spranq eco sans"/>
        <family val="2"/>
      </rPr>
      <t>°</t>
    </r>
    <r>
      <rPr>
        <sz val="10"/>
        <rFont val="Arial"/>
        <family val="2"/>
      </rPr>
      <t xml:space="preserve"> ES PVC PB JE DN 100MM</t>
    </r>
  </si>
  <si>
    <r>
      <t>JOELHO 90</t>
    </r>
    <r>
      <rPr>
        <sz val="10"/>
        <rFont val="Spranq eco sans"/>
        <family val="2"/>
      </rPr>
      <t>°</t>
    </r>
    <r>
      <rPr>
        <sz val="10"/>
        <rFont val="Arial"/>
        <family val="2"/>
      </rPr>
      <t xml:space="preserve"> PVC SOLDÁVEL 25MM</t>
    </r>
  </si>
  <si>
    <r>
      <t>JOELHO 90° COM BUCHA DE LATÃO 25X3/4</t>
    </r>
    <r>
      <rPr>
        <sz val="10"/>
        <rFont val="Spranq eco sans"/>
        <family val="2"/>
      </rPr>
      <t>"</t>
    </r>
  </si>
  <si>
    <r>
      <t>TORNEIRA DE BRONZE 3/4</t>
    </r>
    <r>
      <rPr>
        <sz val="10"/>
        <rFont val="Spranq eco sans"/>
        <family val="2"/>
      </rPr>
      <t>"</t>
    </r>
  </si>
  <si>
    <t>MATERIAIS - OUROLÂNDIA</t>
  </si>
  <si>
    <t>MATERIAIS - UMBURANAS</t>
  </si>
  <si>
    <t>02.58</t>
  </si>
  <si>
    <t>02.59</t>
  </si>
  <si>
    <t>02.60</t>
  </si>
  <si>
    <t>02.61</t>
  </si>
  <si>
    <t>02.62</t>
  </si>
  <si>
    <t>02.63</t>
  </si>
  <si>
    <t>02.64</t>
  </si>
  <si>
    <t>02.65</t>
  </si>
  <si>
    <t>02.66</t>
  </si>
  <si>
    <t>02.67</t>
  </si>
  <si>
    <t>02.68</t>
  </si>
  <si>
    <t>02.69</t>
  </si>
  <si>
    <t>02.70</t>
  </si>
  <si>
    <t>02.71</t>
  </si>
  <si>
    <t>02.72</t>
  </si>
  <si>
    <t>02.73</t>
  </si>
  <si>
    <t>02.74</t>
  </si>
  <si>
    <t>02.75</t>
  </si>
  <si>
    <t>02.76</t>
  </si>
  <si>
    <t>02.77</t>
  </si>
  <si>
    <t>02.78</t>
  </si>
  <si>
    <t>02.79</t>
  </si>
  <si>
    <t>02.80</t>
  </si>
  <si>
    <t>02.81</t>
  </si>
  <si>
    <t>02.82</t>
  </si>
  <si>
    <t>02.83</t>
  </si>
  <si>
    <t>02.84</t>
  </si>
  <si>
    <t>02.85</t>
  </si>
  <si>
    <t>02.86</t>
  </si>
  <si>
    <t>02.87</t>
  </si>
  <si>
    <t>02.88</t>
  </si>
  <si>
    <t>02.89</t>
  </si>
  <si>
    <t>02.90</t>
  </si>
  <si>
    <t>02.91</t>
  </si>
  <si>
    <t>02.92</t>
  </si>
  <si>
    <t>02.93</t>
  </si>
  <si>
    <t>02.94</t>
  </si>
  <si>
    <t>02.95</t>
  </si>
  <si>
    <t>02.96</t>
  </si>
  <si>
    <t>02.97</t>
  </si>
  <si>
    <t>02.98</t>
  </si>
  <si>
    <t>02.99</t>
  </si>
  <si>
    <t>02.100</t>
  </si>
  <si>
    <t>02.101</t>
  </si>
  <si>
    <t>02.102</t>
  </si>
  <si>
    <t>02.103</t>
  </si>
  <si>
    <t>02.104</t>
  </si>
  <si>
    <t>02.105</t>
  </si>
  <si>
    <t>02.106</t>
  </si>
  <si>
    <t>02.107</t>
  </si>
  <si>
    <t>02.108</t>
  </si>
  <si>
    <t>02.109</t>
  </si>
  <si>
    <t>02.110</t>
  </si>
  <si>
    <t>02.111</t>
  </si>
  <si>
    <t>02.112</t>
  </si>
  <si>
    <t>02.113</t>
  </si>
  <si>
    <t>02.114</t>
  </si>
  <si>
    <t>02.115</t>
  </si>
  <si>
    <t>02.116</t>
  </si>
  <si>
    <t>02.117</t>
  </si>
  <si>
    <t>02.118</t>
  </si>
  <si>
    <t>02.119</t>
  </si>
  <si>
    <t>02.120</t>
  </si>
  <si>
    <t>02.121</t>
  </si>
  <si>
    <t>02.122</t>
  </si>
  <si>
    <t>02.123</t>
  </si>
  <si>
    <t>02.124</t>
  </si>
  <si>
    <t>02.125</t>
  </si>
  <si>
    <t>02.126</t>
  </si>
  <si>
    <t>02.127</t>
  </si>
  <si>
    <t>02.128</t>
  </si>
  <si>
    <t>02.129</t>
  </si>
  <si>
    <t>02.130</t>
  </si>
  <si>
    <t>02.131</t>
  </si>
  <si>
    <t>02.132</t>
  </si>
  <si>
    <t>02.133</t>
  </si>
  <si>
    <t>02.134</t>
  </si>
  <si>
    <t>FITA ACO INOX P/ CINTAR POSTE FUSIMEC / ERICSSON / ERIBAND OU SIMILAR, 0,8 X 19 MM (ROLO DE 30 M)</t>
  </si>
  <si>
    <t>TOTAL DO ITEM 02.00 -  MATERIAIS DO SES UMBURANAS</t>
  </si>
  <si>
    <t>TOTAL GERAL DO ITEM B - MATERIAIS HIDRÁULICOS E ELÉTRICOS</t>
  </si>
  <si>
    <t>TOTAL DO ITEM 01.00 -  MATERIAIS DO SES OUROLÂNDIA</t>
  </si>
  <si>
    <t>EXECUCAO DE RAMAL PREDIAL P/ESGOTO, EM TERRA NAT MATERIAL DE 2ª CAT, DN 100MM,  S/FORNEC. DO MAT.HIDRAULICO.</t>
  </si>
  <si>
    <t>EXECUCAO DE RAMAL PREDIAL P/ESGOTO, EM PAV.C/ PARALELEPIPEDO/PEDRA IRREGULAR, MATERIAL DE 2ª CAT, DN 100MM, S/ FORNEC. DO MAT. HIDRAULICO.</t>
  </si>
  <si>
    <t>EXECUCAO DE RAMAL PREDIAL P/ESGOTO, EM PAV.ASFALTICO, MATERIAL DE 2ª CAT, DN 100MM,  S/FORN.DO MATERIAL HIDRAULICO</t>
  </si>
  <si>
    <t>EXECUCAO DE RAMAL PREDIAL P/ESGOTO, EM PAV.C/ PARALELEPIPEDO/PEDRA IRREGULAR, MATERIAL DE 3ª CAT, DN 100MM, S/ FORNEC. DO MAT. HIDRAULICO.</t>
  </si>
  <si>
    <t>CABO DE COBRE ISOLADO UNIPOLAR , TÊMPERA MOLE, ENCORDOAMENTO CLASSE 2, ISOLAÇÃO EM COMPOSTO TERMOPLÁSTICO PARA TEMPERATURA DE OPERAÇÃO DE 70ºC (PVC), ISOLAMENTO 0,6/1 KV, 2,5 mm2, TIPO FOREPLAST BWF da PHELPS DODGE ou similar. (COR VERMELHO)</t>
  </si>
  <si>
    <t>CABO DE COBRE NU 35 mm2 (ATERRAMENTO DE MOTOR)</t>
  </si>
  <si>
    <t>TUBO COLETOR ESGOTO, PVC, PB JE, DN 150 MM</t>
  </si>
  <si>
    <t>TUBO COLETOR ESGOTO, PVC, PB JE, DN 200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</si>
</sst>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\,##0\.00_-;\-* #\,##0\.00_-;_-* &quot;-&quot;??_-;_-@_-"/>
    <numFmt numFmtId="165" formatCode="&quot;TOTAL DO ITEM &quot;#,###&quot;.00 (R$)&quot;"/>
    <numFmt numFmtId="166" formatCode="_-&quot;R$&quot;\ * #\,##0\.00_-;\-&quot;R$&quot;\ * #\,##0\.00_-;_-&quot;R$&quot;\ * &quot;-&quot;??_-;_-@_-"/>
    <numFmt numFmtId="167" formatCode="_(* #,##0.00_);_(* \(#,##0.00\);_(* &quot;-&quot;??_);_(@_)"/>
    <numFmt numFmtId="168" formatCode="_(* #\,##0\.00_);_(* \(#\,##0\.00\);_(* &quot;-&quot;??_);_(@_)"/>
    <numFmt numFmtId="169" formatCode="#,##0.000000"/>
    <numFmt numFmtId="170" formatCode="#,##0.0000000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0"/>
      <color indexed="24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rgb="FF0070C0"/>
      <name val="Arial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name val="Spranq eco sans"/>
      <family val="2"/>
    </font>
    <font>
      <sz val="10"/>
      <color theme="1"/>
      <name val="Calibri"/>
      <family val="2"/>
      <scheme val="minor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7" fillId="0" borderId="0"/>
    <xf numFmtId="166" fontId="1" fillId="0" borderId="0" applyFont="0" applyFill="0" applyBorder="0" applyAlignment="0" applyProtection="0"/>
    <xf numFmtId="0" fontId="8" fillId="0" borderId="0"/>
    <xf numFmtId="0" fontId="8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8" fillId="0" borderId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</cellStyleXfs>
  <cellXfs count="297">
    <xf numFmtId="0" fontId="0" fillId="0" borderId="0" xfId="0"/>
    <xf numFmtId="0" fontId="1" fillId="0" borderId="0" xfId="1" applyBorder="1"/>
    <xf numFmtId="0" fontId="2" fillId="0" borderId="0" xfId="1" applyFont="1" applyBorder="1" applyAlignment="1">
      <alignment horizontal="left" wrapText="1"/>
    </xf>
    <xf numFmtId="0" fontId="1" fillId="0" borderId="0" xfId="1" applyBorder="1" applyAlignment="1">
      <alignment horizontal="center"/>
    </xf>
    <xf numFmtId="0" fontId="1" fillId="0" borderId="0" xfId="1" applyFill="1" applyBorder="1"/>
    <xf numFmtId="0" fontId="1" fillId="0" borderId="0" xfId="1" applyFont="1" applyFill="1" applyBorder="1"/>
    <xf numFmtId="0" fontId="1" fillId="0" borderId="0" xfId="1"/>
    <xf numFmtId="0" fontId="4" fillId="0" borderId="0" xfId="2" applyFont="1" applyFill="1" applyBorder="1" applyAlignment="1"/>
    <xf numFmtId="0" fontId="4" fillId="0" borderId="0" xfId="2" applyFont="1" applyFill="1" applyBorder="1" applyAlignment="1">
      <alignment horizontal="center"/>
    </xf>
    <xf numFmtId="0" fontId="5" fillId="0" borderId="1" xfId="2" applyFont="1" applyFill="1" applyBorder="1" applyAlignment="1">
      <alignment horizontal="left" vertical="top" wrapText="1"/>
    </xf>
    <xf numFmtId="0" fontId="3" fillId="0" borderId="2" xfId="2" applyFill="1" applyBorder="1" applyAlignment="1">
      <alignment horizontal="left" vertical="top" wrapText="1"/>
    </xf>
    <xf numFmtId="0" fontId="6" fillId="0" borderId="0" xfId="2" applyFont="1" applyFill="1" applyBorder="1" applyAlignment="1"/>
    <xf numFmtId="0" fontId="6" fillId="0" borderId="3" xfId="2" applyFont="1" applyFill="1" applyBorder="1" applyAlignment="1"/>
    <xf numFmtId="0" fontId="1" fillId="0" borderId="0" xfId="1" applyFont="1" applyBorder="1"/>
    <xf numFmtId="0" fontId="1" fillId="0" borderId="11" xfId="1" applyFont="1" applyBorder="1"/>
    <xf numFmtId="0" fontId="1" fillId="0" borderId="11" xfId="1" applyFont="1" applyFill="1" applyBorder="1" applyAlignment="1">
      <alignment horizontal="right"/>
    </xf>
    <xf numFmtId="0" fontId="1" fillId="0" borderId="0" xfId="1" applyFont="1"/>
    <xf numFmtId="0" fontId="1" fillId="0" borderId="0" xfId="1" applyFont="1" applyFill="1"/>
    <xf numFmtId="0" fontId="2" fillId="0" borderId="0" xfId="1" applyFont="1" applyAlignment="1">
      <alignment horizontal="left" wrapText="1"/>
    </xf>
    <xf numFmtId="0" fontId="1" fillId="0" borderId="0" xfId="1" applyAlignment="1">
      <alignment horizontal="center"/>
    </xf>
    <xf numFmtId="0" fontId="1" fillId="0" borderId="0" xfId="1" applyFill="1"/>
    <xf numFmtId="0" fontId="1" fillId="0" borderId="0" xfId="1" applyAlignment="1">
      <alignment horizontal="center" vertical="center" wrapText="1"/>
    </xf>
    <xf numFmtId="0" fontId="1" fillId="3" borderId="0" xfId="1" applyFill="1"/>
    <xf numFmtId="0" fontId="1" fillId="2" borderId="0" xfId="1" applyFill="1"/>
    <xf numFmtId="4" fontId="2" fillId="2" borderId="0" xfId="4" applyNumberFormat="1" applyFont="1" applyFill="1" applyBorder="1"/>
    <xf numFmtId="0" fontId="10" fillId="0" borderId="0" xfId="1" applyFont="1"/>
    <xf numFmtId="0" fontId="1" fillId="0" borderId="0" xfId="1" applyAlignment="1">
      <alignment vertical="center" wrapText="1"/>
    </xf>
    <xf numFmtId="0" fontId="1" fillId="0" borderId="0" xfId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1" fillId="0" borderId="11" xfId="1" applyFont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Font="1" applyFill="1" applyAlignment="1">
      <alignment horizontal="center" vertical="center"/>
    </xf>
    <xf numFmtId="0" fontId="11" fillId="0" borderId="0" xfId="1" applyFont="1" applyBorder="1" applyAlignment="1"/>
    <xf numFmtId="0" fontId="6" fillId="0" borderId="19" xfId="1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0" fontId="6" fillId="0" borderId="16" xfId="1" quotePrefix="1" applyFont="1" applyBorder="1" applyAlignment="1">
      <alignment horizontal="center" vertical="center"/>
    </xf>
    <xf numFmtId="0" fontId="1" fillId="0" borderId="25" xfId="1" applyFont="1" applyBorder="1"/>
    <xf numFmtId="0" fontId="1" fillId="0" borderId="25" xfId="1" applyFont="1" applyBorder="1" applyAlignment="1">
      <alignment horizontal="center"/>
    </xf>
    <xf numFmtId="0" fontId="6" fillId="0" borderId="9" xfId="1" applyFont="1" applyBorder="1" applyAlignment="1">
      <alignment vertical="center"/>
    </xf>
    <xf numFmtId="0" fontId="6" fillId="0" borderId="16" xfId="1" applyFont="1" applyBorder="1" applyAlignment="1">
      <alignment vertical="center"/>
    </xf>
    <xf numFmtId="0" fontId="6" fillId="0" borderId="26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6" fillId="0" borderId="0" xfId="2" applyFont="1" applyFill="1" applyBorder="1" applyAlignment="1">
      <alignment horizontal="left" indent="12"/>
    </xf>
    <xf numFmtId="4" fontId="6" fillId="0" borderId="6" xfId="1" applyNumberFormat="1" applyFont="1" applyBorder="1" applyAlignment="1">
      <alignment horizontal="center" vertical="center"/>
    </xf>
    <xf numFmtId="4" fontId="6" fillId="0" borderId="29" xfId="1" applyNumberFormat="1" applyFont="1" applyBorder="1" applyAlignment="1">
      <alignment horizontal="center" vertical="center"/>
    </xf>
    <xf numFmtId="4" fontId="6" fillId="0" borderId="8" xfId="1" applyNumberFormat="1" applyFont="1" applyBorder="1" applyAlignment="1">
      <alignment horizontal="center" vertical="center"/>
    </xf>
    <xf numFmtId="4" fontId="6" fillId="0" borderId="21" xfId="1" quotePrefix="1" applyNumberFormat="1" applyFont="1" applyBorder="1" applyAlignment="1">
      <alignment horizontal="center" vertical="center" wrapText="1"/>
    </xf>
    <xf numFmtId="4" fontId="6" fillId="0" borderId="9" xfId="1" applyNumberFormat="1" applyFont="1" applyBorder="1" applyAlignment="1">
      <alignment horizontal="center" vertical="center"/>
    </xf>
    <xf numFmtId="4" fontId="6" fillId="0" borderId="16" xfId="1" applyNumberFormat="1" applyFont="1" applyBorder="1" applyAlignment="1">
      <alignment horizontal="center" vertical="center"/>
    </xf>
    <xf numFmtId="4" fontId="1" fillId="0" borderId="25" xfId="1" applyNumberFormat="1" applyFont="1" applyBorder="1" applyAlignment="1">
      <alignment horizontal="center" vertical="center"/>
    </xf>
    <xf numFmtId="4" fontId="6" fillId="0" borderId="28" xfId="1" applyNumberFormat="1" applyFont="1" applyBorder="1" applyAlignment="1">
      <alignment horizontal="center" vertical="center"/>
    </xf>
    <xf numFmtId="4" fontId="1" fillId="2" borderId="11" xfId="1" applyNumberFormat="1" applyFont="1" applyFill="1" applyBorder="1"/>
    <xf numFmtId="165" fontId="5" fillId="0" borderId="0" xfId="4" applyNumberFormat="1" applyFont="1" applyFill="1" applyBorder="1" applyAlignment="1">
      <alignment horizontal="right" wrapText="1"/>
    </xf>
    <xf numFmtId="165" fontId="5" fillId="0" borderId="0" xfId="4" applyNumberFormat="1" applyFont="1" applyFill="1" applyBorder="1" applyAlignment="1">
      <alignment horizontal="right"/>
    </xf>
    <xf numFmtId="4" fontId="5" fillId="0" borderId="0" xfId="4" applyNumberFormat="1" applyFont="1" applyBorder="1"/>
    <xf numFmtId="0" fontId="6" fillId="0" borderId="0" xfId="1" applyFont="1" applyBorder="1" applyAlignment="1">
      <alignment horizontal="left" wrapText="1"/>
    </xf>
    <xf numFmtId="0" fontId="11" fillId="0" borderId="0" xfId="2" applyFont="1" applyFill="1" applyBorder="1" applyAlignment="1">
      <alignment vertical="center"/>
    </xf>
    <xf numFmtId="0" fontId="11" fillId="0" borderId="0" xfId="1" applyFont="1" applyFill="1" applyBorder="1" applyAlignment="1">
      <alignment horizontal="left" vertical="center" wrapText="1"/>
    </xf>
    <xf numFmtId="17" fontId="11" fillId="0" borderId="0" xfId="1" quotePrefix="1" applyNumberFormat="1" applyFont="1" applyBorder="1" applyAlignment="1">
      <alignment horizontal="left" vertical="center"/>
    </xf>
    <xf numFmtId="0" fontId="1" fillId="0" borderId="0" xfId="1" applyFill="1" applyBorder="1" applyAlignment="1">
      <alignment vertical="center"/>
    </xf>
    <xf numFmtId="0" fontId="11" fillId="0" borderId="0" xfId="1" applyFont="1" applyBorder="1" applyAlignment="1">
      <alignment horizontal="left" vertical="center"/>
    </xf>
    <xf numFmtId="10" fontId="11" fillId="0" borderId="0" xfId="3" applyNumberFormat="1" applyFont="1" applyFill="1" applyBorder="1" applyAlignment="1">
      <alignment horizontal="left" vertical="center" wrapText="1"/>
    </xf>
    <xf numFmtId="0" fontId="11" fillId="0" borderId="0" xfId="1" applyFont="1" applyFill="1" applyBorder="1" applyAlignment="1">
      <alignment horizontal="left" vertical="center"/>
    </xf>
    <xf numFmtId="10" fontId="11" fillId="0" borderId="0" xfId="3" applyNumberFormat="1" applyFont="1" applyBorder="1" applyAlignment="1">
      <alignment horizontal="left" vertical="center" wrapText="1"/>
    </xf>
    <xf numFmtId="0" fontId="1" fillId="2" borderId="0" xfId="1" applyFont="1" applyFill="1" applyBorder="1"/>
    <xf numFmtId="0" fontId="1" fillId="2" borderId="0" xfId="1" applyFont="1" applyFill="1"/>
    <xf numFmtId="0" fontId="6" fillId="0" borderId="0" xfId="2" applyFont="1" applyFill="1" applyBorder="1" applyAlignment="1">
      <alignment horizontal="left"/>
    </xf>
    <xf numFmtId="0" fontId="1" fillId="0" borderId="0" xfId="1" applyFont="1" applyAlignment="1">
      <alignment horizontal="left" wrapText="1"/>
    </xf>
    <xf numFmtId="0" fontId="6" fillId="0" borderId="0" xfId="2" applyFont="1" applyFill="1" applyBorder="1" applyAlignment="1">
      <alignment vertical="center" wrapText="1"/>
    </xf>
    <xf numFmtId="0" fontId="6" fillId="0" borderId="0" xfId="2" applyFont="1" applyFill="1" applyBorder="1" applyAlignment="1">
      <alignment vertical="top"/>
    </xf>
    <xf numFmtId="49" fontId="1" fillId="0" borderId="0" xfId="1" applyNumberFormat="1" applyFont="1" applyBorder="1"/>
    <xf numFmtId="10" fontId="1" fillId="0" borderId="0" xfId="3" applyNumberFormat="1" applyFont="1" applyBorder="1" applyAlignment="1">
      <alignment horizontal="left"/>
    </xf>
    <xf numFmtId="0" fontId="6" fillId="2" borderId="0" xfId="1" applyFont="1" applyFill="1" applyBorder="1" applyAlignment="1">
      <alignment horizontal="right" indent="1"/>
    </xf>
    <xf numFmtId="0" fontId="6" fillId="0" borderId="0" xfId="1" applyFont="1" applyBorder="1" applyAlignment="1">
      <alignment horizontal="right" indent="1"/>
    </xf>
    <xf numFmtId="0" fontId="1" fillId="0" borderId="11" xfId="1" applyFont="1" applyBorder="1" applyAlignment="1">
      <alignment vertical="center"/>
    </xf>
    <xf numFmtId="0" fontId="6" fillId="0" borderId="11" xfId="1" applyFont="1" applyBorder="1" applyAlignment="1">
      <alignment horizontal="justify" vertical="top" wrapText="1"/>
    </xf>
    <xf numFmtId="0" fontId="12" fillId="0" borderId="11" xfId="1" applyFont="1" applyFill="1" applyBorder="1" applyAlignment="1">
      <alignment horizontal="justify" vertical="center" wrapText="1"/>
    </xf>
    <xf numFmtId="0" fontId="12" fillId="0" borderId="11" xfId="1" applyFont="1" applyFill="1" applyBorder="1" applyAlignment="1">
      <alignment horizontal="center" vertical="center"/>
    </xf>
    <xf numFmtId="0" fontId="12" fillId="0" borderId="11" xfId="1" applyFont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left" vertical="center" wrapText="1"/>
    </xf>
    <xf numFmtId="0" fontId="12" fillId="2" borderId="11" xfId="1" applyFont="1" applyFill="1" applyBorder="1" applyAlignment="1">
      <alignment horizontal="justify" vertical="center" wrapText="1"/>
    </xf>
    <xf numFmtId="0" fontId="12" fillId="2" borderId="11" xfId="1" applyFont="1" applyFill="1" applyBorder="1" applyAlignment="1">
      <alignment horizontal="center" vertical="center" wrapText="1"/>
    </xf>
    <xf numFmtId="0" fontId="12" fillId="2" borderId="11" xfId="1" applyFont="1" applyFill="1" applyBorder="1" applyAlignment="1">
      <alignment horizontal="center" vertical="center"/>
    </xf>
    <xf numFmtId="4" fontId="1" fillId="2" borderId="11" xfId="4" applyNumberFormat="1" applyFont="1" applyFill="1" applyBorder="1"/>
    <xf numFmtId="4" fontId="1" fillId="2" borderId="11" xfId="4" applyNumberFormat="1" applyFont="1" applyFill="1" applyBorder="1" applyAlignment="1">
      <alignment horizontal="right"/>
    </xf>
    <xf numFmtId="0" fontId="1" fillId="2" borderId="11" xfId="1" applyFont="1" applyFill="1" applyBorder="1" applyAlignment="1">
      <alignment horizontal="justify" vertical="top" wrapText="1"/>
    </xf>
    <xf numFmtId="0" fontId="1" fillId="2" borderId="11" xfId="1" applyFont="1" applyFill="1" applyBorder="1" applyAlignment="1">
      <alignment horizontal="center" wrapText="1"/>
    </xf>
    <xf numFmtId="0" fontId="1" fillId="0" borderId="0" xfId="1" applyAlignment="1">
      <alignment vertical="center"/>
    </xf>
    <xf numFmtId="0" fontId="13" fillId="2" borderId="11" xfId="1" applyFont="1" applyFill="1" applyBorder="1" applyAlignment="1">
      <alignment horizontal="justify" vertical="center" wrapText="1"/>
    </xf>
    <xf numFmtId="0" fontId="1" fillId="0" borderId="11" xfId="1" applyFont="1" applyBorder="1" applyAlignment="1">
      <alignment horizontal="justify" vertical="center" wrapText="1"/>
    </xf>
    <xf numFmtId="0" fontId="1" fillId="2" borderId="11" xfId="1" applyFont="1" applyFill="1" applyBorder="1" applyAlignment="1">
      <alignment horizontal="justify" vertical="center" wrapText="1"/>
    </xf>
    <xf numFmtId="0" fontId="1" fillId="2" borderId="11" xfId="1" applyFont="1" applyFill="1" applyBorder="1" applyAlignment="1">
      <alignment horizontal="center" vertical="center"/>
    </xf>
    <xf numFmtId="0" fontId="1" fillId="0" borderId="0" xfId="1" applyFont="1" applyAlignment="1">
      <alignment vertical="center"/>
    </xf>
    <xf numFmtId="0" fontId="1" fillId="0" borderId="11" xfId="2" applyFont="1" applyFill="1" applyBorder="1" applyAlignment="1">
      <alignment horizontal="justify" vertical="center" wrapText="1"/>
    </xf>
    <xf numFmtId="0" fontId="1" fillId="0" borderId="11" xfId="2" applyFont="1" applyBorder="1" applyAlignment="1">
      <alignment horizontal="center" vertical="center"/>
    </xf>
    <xf numFmtId="0" fontId="1" fillId="0" borderId="11" xfId="1" applyFont="1" applyFill="1" applyBorder="1" applyAlignment="1">
      <alignment horizontal="justify" vertical="center" wrapText="1"/>
    </xf>
    <xf numFmtId="0" fontId="13" fillId="0" borderId="11" xfId="1" applyFont="1" applyFill="1" applyBorder="1" applyAlignment="1">
      <alignment horizontal="justify" vertical="center" wrapText="1"/>
    </xf>
    <xf numFmtId="0" fontId="1" fillId="2" borderId="11" xfId="2" applyFont="1" applyFill="1" applyBorder="1" applyAlignment="1">
      <alignment horizontal="justify" vertical="center" wrapText="1"/>
    </xf>
    <xf numFmtId="0" fontId="1" fillId="2" borderId="11" xfId="2" applyFont="1" applyFill="1" applyBorder="1" applyAlignment="1">
      <alignment horizontal="center" vertical="center"/>
    </xf>
    <xf numFmtId="0" fontId="1" fillId="2" borderId="11" xfId="1" applyFont="1" applyFill="1" applyBorder="1" applyAlignment="1">
      <alignment horizontal="center" vertical="center" wrapText="1"/>
    </xf>
    <xf numFmtId="0" fontId="1" fillId="2" borderId="13" xfId="1" applyFont="1" applyFill="1" applyBorder="1" applyAlignment="1">
      <alignment horizontal="justify" vertical="center" wrapText="1"/>
    </xf>
    <xf numFmtId="0" fontId="1" fillId="2" borderId="13" xfId="1" applyFont="1" applyFill="1" applyBorder="1" applyAlignment="1">
      <alignment horizontal="center" vertical="center"/>
    </xf>
    <xf numFmtId="4" fontId="1" fillId="0" borderId="11" xfId="4" applyNumberFormat="1" applyFont="1" applyFill="1" applyBorder="1" applyAlignment="1">
      <alignment horizontal="center" vertical="center"/>
    </xf>
    <xf numFmtId="4" fontId="1" fillId="2" borderId="11" xfId="1" applyNumberFormat="1" applyFont="1" applyFill="1" applyBorder="1" applyAlignment="1">
      <alignment horizontal="center" vertical="center"/>
    </xf>
    <xf numFmtId="4" fontId="1" fillId="2" borderId="11" xfId="4" applyNumberFormat="1" applyFont="1" applyFill="1" applyBorder="1" applyAlignment="1">
      <alignment horizontal="center" vertical="center"/>
    </xf>
    <xf numFmtId="4" fontId="1" fillId="2" borderId="13" xfId="4" applyNumberFormat="1" applyFont="1" applyFill="1" applyBorder="1" applyAlignment="1">
      <alignment horizontal="center" vertical="center"/>
    </xf>
    <xf numFmtId="4" fontId="1" fillId="2" borderId="11" xfId="6" applyNumberFormat="1" applyFont="1" applyFill="1" applyBorder="1" applyAlignment="1">
      <alignment horizontal="center" vertical="center"/>
    </xf>
    <xf numFmtId="4" fontId="1" fillId="2" borderId="11" xfId="6" applyNumberFormat="1" applyFont="1" applyFill="1" applyBorder="1" applyAlignment="1">
      <alignment horizontal="center" vertical="center" wrapText="1"/>
    </xf>
    <xf numFmtId="0" fontId="6" fillId="0" borderId="11" xfId="1" applyFont="1" applyBorder="1" applyAlignment="1">
      <alignment horizontal="left" vertical="center" indent="1"/>
    </xf>
    <xf numFmtId="49" fontId="12" fillId="0" borderId="11" xfId="1" applyNumberFormat="1" applyFont="1" applyFill="1" applyBorder="1" applyAlignment="1">
      <alignment horizontal="left" vertical="center" indent="1"/>
    </xf>
    <xf numFmtId="49" fontId="13" fillId="2" borderId="11" xfId="1" applyNumberFormat="1" applyFont="1" applyFill="1" applyBorder="1" applyAlignment="1">
      <alignment horizontal="left" vertical="center" indent="1"/>
    </xf>
    <xf numFmtId="49" fontId="12" fillId="2" borderId="11" xfId="1" applyNumberFormat="1" applyFont="1" applyFill="1" applyBorder="1" applyAlignment="1">
      <alignment horizontal="left" vertical="center" indent="1"/>
    </xf>
    <xf numFmtId="49" fontId="13" fillId="0" borderId="11" xfId="1" applyNumberFormat="1" applyFont="1" applyFill="1" applyBorder="1" applyAlignment="1">
      <alignment horizontal="left" vertical="center" indent="1"/>
    </xf>
    <xf numFmtId="49" fontId="12" fillId="2" borderId="13" xfId="1" applyNumberFormat="1" applyFont="1" applyFill="1" applyBorder="1" applyAlignment="1">
      <alignment horizontal="left" vertical="center" indent="1"/>
    </xf>
    <xf numFmtId="0" fontId="1" fillId="0" borderId="0" xfId="1" applyBorder="1" applyAlignment="1">
      <alignment vertical="center"/>
    </xf>
    <xf numFmtId="0" fontId="1" fillId="0" borderId="0" xfId="1" applyFont="1" applyBorder="1" applyAlignment="1">
      <alignment vertical="center"/>
    </xf>
    <xf numFmtId="0" fontId="1" fillId="0" borderId="0" xfId="1" applyBorder="1" applyAlignment="1">
      <alignment vertical="center" wrapText="1"/>
    </xf>
    <xf numFmtId="165" fontId="6" fillId="2" borderId="11" xfId="4" applyNumberFormat="1" applyFont="1" applyFill="1" applyBorder="1" applyAlignment="1">
      <alignment horizontal="left" vertical="center" indent="1"/>
    </xf>
    <xf numFmtId="165" fontId="6" fillId="2" borderId="11" xfId="4" applyNumberFormat="1" applyFont="1" applyFill="1" applyBorder="1" applyAlignment="1">
      <alignment horizontal="right" vertical="center"/>
    </xf>
    <xf numFmtId="165" fontId="6" fillId="2" borderId="11" xfId="4" applyNumberFormat="1" applyFont="1" applyFill="1" applyBorder="1" applyAlignment="1">
      <alignment horizontal="center" vertical="center"/>
    </xf>
    <xf numFmtId="165" fontId="6" fillId="0" borderId="11" xfId="4" applyNumberFormat="1" applyFont="1" applyFill="1" applyBorder="1" applyAlignment="1">
      <alignment horizontal="left" vertical="center" indent="1"/>
    </xf>
    <xf numFmtId="165" fontId="6" fillId="0" borderId="11" xfId="4" applyNumberFormat="1" applyFont="1" applyFill="1" applyBorder="1" applyAlignment="1">
      <alignment horizontal="right" vertical="center"/>
    </xf>
    <xf numFmtId="165" fontId="6" fillId="0" borderId="11" xfId="4" applyNumberFormat="1" applyFont="1" applyFill="1" applyBorder="1" applyAlignment="1">
      <alignment horizontal="center" vertical="center"/>
    </xf>
    <xf numFmtId="0" fontId="1" fillId="0" borderId="11" xfId="1" applyFont="1" applyBorder="1" applyAlignment="1">
      <alignment horizontal="left" vertical="center" indent="1"/>
    </xf>
    <xf numFmtId="0" fontId="6" fillId="0" borderId="17" xfId="1" applyFont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165" fontId="6" fillId="2" borderId="11" xfId="4" applyNumberFormat="1" applyFont="1" applyFill="1" applyBorder="1" applyAlignment="1">
      <alignment horizontal="left" vertical="center"/>
    </xf>
    <xf numFmtId="165" fontId="6" fillId="0" borderId="11" xfId="4" applyNumberFormat="1" applyFont="1" applyFill="1" applyBorder="1" applyAlignment="1">
      <alignment horizontal="left" vertical="center"/>
    </xf>
    <xf numFmtId="0" fontId="11" fillId="0" borderId="11" xfId="1" applyFont="1" applyBorder="1" applyAlignment="1">
      <alignment horizontal="left" vertical="center" indent="1"/>
    </xf>
    <xf numFmtId="0" fontId="11" fillId="0" borderId="11" xfId="1" applyFont="1" applyBorder="1" applyAlignment="1">
      <alignment vertical="center"/>
    </xf>
    <xf numFmtId="165" fontId="11" fillId="2" borderId="11" xfId="4" applyNumberFormat="1" applyFont="1" applyFill="1" applyBorder="1" applyAlignment="1">
      <alignment horizontal="left" vertical="center" indent="1"/>
    </xf>
    <xf numFmtId="165" fontId="11" fillId="2" borderId="11" xfId="4" applyNumberFormat="1" applyFont="1" applyFill="1" applyBorder="1" applyAlignment="1">
      <alignment horizontal="left" vertical="center"/>
    </xf>
    <xf numFmtId="165" fontId="11" fillId="2" borderId="11" xfId="4" applyNumberFormat="1" applyFont="1" applyFill="1" applyBorder="1" applyAlignment="1">
      <alignment horizontal="center" vertical="center"/>
    </xf>
    <xf numFmtId="165" fontId="11" fillId="0" borderId="11" xfId="4" applyNumberFormat="1" applyFont="1" applyFill="1" applyBorder="1" applyAlignment="1">
      <alignment horizontal="left" vertical="center"/>
    </xf>
    <xf numFmtId="0" fontId="11" fillId="0" borderId="11" xfId="1" applyFont="1" applyBorder="1" applyAlignment="1">
      <alignment horizontal="center" vertical="center"/>
    </xf>
    <xf numFmtId="0" fontId="11" fillId="2" borderId="11" xfId="1" applyFont="1" applyFill="1" applyBorder="1" applyAlignment="1">
      <alignment horizontal="center" vertical="center"/>
    </xf>
    <xf numFmtId="4" fontId="2" fillId="2" borderId="0" xfId="1" applyNumberFormat="1" applyFont="1" applyFill="1" applyBorder="1" applyAlignment="1">
      <alignment horizontal="center" vertical="center"/>
    </xf>
    <xf numFmtId="4" fontId="2" fillId="2" borderId="0" xfId="4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  <xf numFmtId="165" fontId="1" fillId="0" borderId="11" xfId="4" applyNumberFormat="1" applyFont="1" applyFill="1" applyBorder="1" applyAlignment="1">
      <alignment horizontal="left" vertical="center"/>
    </xf>
    <xf numFmtId="165" fontId="1" fillId="2" borderId="11" xfId="4" applyNumberFormat="1" applyFont="1" applyFill="1" applyBorder="1" applyAlignment="1">
      <alignment horizontal="center" vertical="center"/>
    </xf>
    <xf numFmtId="165" fontId="1" fillId="0" borderId="11" xfId="4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justify" vertical="center" wrapText="1"/>
    </xf>
    <xf numFmtId="4" fontId="1" fillId="2" borderId="31" xfId="4" applyNumberFormat="1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left" vertical="top" wrapText="1"/>
    </xf>
    <xf numFmtId="4" fontId="1" fillId="2" borderId="13" xfId="1" applyNumberFormat="1" applyFont="1" applyFill="1" applyBorder="1" applyAlignment="1">
      <alignment horizontal="center" vertical="center"/>
    </xf>
    <xf numFmtId="0" fontId="11" fillId="0" borderId="11" xfId="1" applyFont="1" applyBorder="1" applyAlignment="1">
      <alignment horizontal="left" vertical="center" wrapText="1"/>
    </xf>
    <xf numFmtId="165" fontId="11" fillId="0" borderId="13" xfId="4" applyNumberFormat="1" applyFont="1" applyFill="1" applyBorder="1" applyAlignment="1">
      <alignment horizontal="left" vertical="center"/>
    </xf>
    <xf numFmtId="0" fontId="11" fillId="0" borderId="0" xfId="1" applyFont="1" applyFill="1" applyBorder="1" applyAlignment="1">
      <alignment horizontal="right" vertical="center" wrapText="1"/>
    </xf>
    <xf numFmtId="4" fontId="6" fillId="0" borderId="20" xfId="1" applyNumberFormat="1" applyFont="1" applyBorder="1" applyAlignment="1">
      <alignment horizontal="center" vertical="center"/>
    </xf>
    <xf numFmtId="0" fontId="6" fillId="0" borderId="22" xfId="1" applyFont="1" applyBorder="1" applyAlignment="1">
      <alignment horizontal="center" vertical="center"/>
    </xf>
    <xf numFmtId="0" fontId="6" fillId="0" borderId="27" xfId="1" applyFont="1" applyBorder="1" applyAlignment="1">
      <alignment vertical="center"/>
    </xf>
    <xf numFmtId="0" fontId="6" fillId="0" borderId="28" xfId="1" applyFont="1" applyBorder="1" applyAlignment="1">
      <alignment vertical="center"/>
    </xf>
    <xf numFmtId="169" fontId="1" fillId="2" borderId="11" xfId="4" applyNumberFormat="1" applyFont="1" applyFill="1" applyBorder="1"/>
    <xf numFmtId="0" fontId="4" fillId="2" borderId="0" xfId="2" applyFont="1" applyFill="1" applyBorder="1" applyAlignment="1">
      <alignment horizontal="center"/>
    </xf>
    <xf numFmtId="0" fontId="1" fillId="2" borderId="0" xfId="1" applyFill="1" applyAlignment="1">
      <alignment horizontal="center"/>
    </xf>
    <xf numFmtId="4" fontId="5" fillId="2" borderId="0" xfId="4" applyNumberFormat="1" applyFont="1" applyFill="1" applyBorder="1" applyAlignment="1">
      <alignment horizontal="right"/>
    </xf>
    <xf numFmtId="4" fontId="1" fillId="2" borderId="0" xfId="1" applyNumberFormat="1" applyFont="1" applyFill="1"/>
    <xf numFmtId="0" fontId="1" fillId="0" borderId="11" xfId="1" applyFont="1" applyFill="1" applyBorder="1" applyAlignment="1">
      <alignment horizontal="center" vertical="center" wrapText="1"/>
    </xf>
    <xf numFmtId="0" fontId="1" fillId="0" borderId="11" xfId="1" applyFont="1" applyFill="1" applyBorder="1" applyAlignment="1">
      <alignment horizontal="left" vertical="center" wrapText="1"/>
    </xf>
    <xf numFmtId="0" fontId="1" fillId="2" borderId="18" xfId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17" applyFont="1" applyFill="1" applyBorder="1" applyAlignment="1">
      <alignment horizontal="left" vertical="center" wrapText="1"/>
    </xf>
    <xf numFmtId="0" fontId="1" fillId="2" borderId="11" xfId="17" applyFont="1" applyFill="1" applyBorder="1" applyAlignment="1">
      <alignment horizontal="center" vertical="center"/>
    </xf>
    <xf numFmtId="0" fontId="1" fillId="2" borderId="11" xfId="1" applyFont="1" applyFill="1" applyBorder="1" applyAlignment="1">
      <alignment horizontal="left" indent="1"/>
    </xf>
    <xf numFmtId="49" fontId="12" fillId="2" borderId="11" xfId="1" applyNumberFormat="1" applyFont="1" applyFill="1" applyBorder="1" applyAlignment="1">
      <alignment horizontal="left" vertical="top" indent="1"/>
    </xf>
    <xf numFmtId="165" fontId="5" fillId="0" borderId="0" xfId="4" applyNumberFormat="1" applyFont="1" applyFill="1" applyBorder="1" applyAlignment="1">
      <alignment horizontal="left" indent="1"/>
    </xf>
    <xf numFmtId="0" fontId="6" fillId="2" borderId="11" xfId="1" applyFont="1" applyFill="1" applyBorder="1" applyAlignment="1">
      <alignment horizontal="left" vertical="center" indent="1"/>
    </xf>
    <xf numFmtId="0" fontId="16" fillId="0" borderId="0" xfId="0" applyFont="1"/>
    <xf numFmtId="0" fontId="2" fillId="0" borderId="0" xfId="1" applyFont="1" applyAlignment="1">
      <alignment horizontal="center" vertical="center" wrapText="1"/>
    </xf>
    <xf numFmtId="0" fontId="1" fillId="0" borderId="0" xfId="1" applyFill="1" applyAlignment="1">
      <alignment horizontal="center" vertical="center"/>
    </xf>
    <xf numFmtId="170" fontId="1" fillId="0" borderId="0" xfId="1" applyNumberFormat="1" applyFont="1" applyFill="1" applyAlignment="1">
      <alignment horizontal="center" vertical="center"/>
    </xf>
    <xf numFmtId="0" fontId="11" fillId="2" borderId="11" xfId="1" applyFont="1" applyFill="1" applyBorder="1" applyAlignment="1">
      <alignment horizontal="left" vertical="center"/>
    </xf>
    <xf numFmtId="0" fontId="11" fillId="2" borderId="11" xfId="1" applyFont="1" applyFill="1" applyBorder="1" applyAlignment="1">
      <alignment horizontal="left" vertical="center" indent="1"/>
    </xf>
    <xf numFmtId="49" fontId="12" fillId="0" borderId="18" xfId="1" applyNumberFormat="1" applyFont="1" applyFill="1" applyBorder="1" applyAlignment="1">
      <alignment horizontal="left" vertical="center" indent="1"/>
    </xf>
    <xf numFmtId="0" fontId="1" fillId="2" borderId="18" xfId="1" applyFont="1" applyFill="1" applyBorder="1" applyAlignment="1">
      <alignment horizontal="left" vertical="center" wrapText="1"/>
    </xf>
    <xf numFmtId="0" fontId="1" fillId="2" borderId="18" xfId="1" applyFont="1" applyFill="1" applyBorder="1" applyAlignment="1">
      <alignment horizontal="center" vertical="center" wrapText="1"/>
    </xf>
    <xf numFmtId="4" fontId="1" fillId="2" borderId="18" xfId="4" applyNumberFormat="1" applyFont="1" applyFill="1" applyBorder="1" applyAlignment="1">
      <alignment horizontal="center" vertical="center"/>
    </xf>
    <xf numFmtId="49" fontId="12" fillId="0" borderId="31" xfId="1" applyNumberFormat="1" applyFont="1" applyFill="1" applyBorder="1" applyAlignment="1">
      <alignment horizontal="left" vertical="center" indent="1"/>
    </xf>
    <xf numFmtId="0" fontId="1" fillId="2" borderId="31" xfId="1" applyFont="1" applyFill="1" applyBorder="1" applyAlignment="1">
      <alignment horizontal="left" vertical="center" wrapText="1"/>
    </xf>
    <xf numFmtId="0" fontId="1" fillId="0" borderId="31" xfId="1" applyFont="1" applyFill="1" applyBorder="1" applyAlignment="1">
      <alignment horizontal="center" vertical="center" wrapText="1"/>
    </xf>
    <xf numFmtId="0" fontId="1" fillId="2" borderId="0" xfId="1" applyFill="1" applyBorder="1"/>
    <xf numFmtId="0" fontId="6" fillId="0" borderId="0" xfId="1" applyFont="1" applyBorder="1" applyAlignment="1">
      <alignment vertical="center"/>
    </xf>
    <xf numFmtId="4" fontId="6" fillId="0" borderId="0" xfId="1" applyNumberFormat="1" applyFont="1" applyBorder="1" applyAlignment="1">
      <alignment horizontal="center" vertical="center"/>
    </xf>
    <xf numFmtId="0" fontId="6" fillId="0" borderId="20" xfId="1" applyFont="1" applyBorder="1" applyAlignment="1">
      <alignment vertical="center" wrapText="1"/>
    </xf>
    <xf numFmtId="0" fontId="17" fillId="3" borderId="0" xfId="1" applyFont="1" applyFill="1" applyBorder="1" applyAlignment="1">
      <alignment vertical="center"/>
    </xf>
    <xf numFmtId="0" fontId="17" fillId="0" borderId="0" xfId="1" applyFont="1" applyBorder="1" applyAlignment="1">
      <alignment vertical="center"/>
    </xf>
    <xf numFmtId="0" fontId="17" fillId="0" borderId="0" xfId="1" applyFont="1" applyBorder="1"/>
    <xf numFmtId="0" fontId="1" fillId="0" borderId="36" xfId="1" applyFont="1" applyBorder="1" applyAlignment="1">
      <alignment horizontal="left" vertical="center" wrapText="1" indent="1"/>
    </xf>
    <xf numFmtId="0" fontId="1" fillId="0" borderId="36" xfId="1" applyFont="1" applyBorder="1"/>
    <xf numFmtId="0" fontId="1" fillId="0" borderId="36" xfId="1" applyFont="1" applyBorder="1" applyAlignment="1">
      <alignment horizontal="center" vertical="center"/>
    </xf>
    <xf numFmtId="0" fontId="1" fillId="2" borderId="36" xfId="1" applyFont="1" applyFill="1" applyBorder="1" applyAlignment="1">
      <alignment horizontal="center" vertical="center"/>
    </xf>
    <xf numFmtId="4" fontId="1" fillId="0" borderId="36" xfId="1" applyNumberFormat="1" applyFont="1" applyBorder="1" applyAlignment="1">
      <alignment horizontal="center" vertical="center"/>
    </xf>
    <xf numFmtId="0" fontId="1" fillId="0" borderId="11" xfId="1" applyFont="1" applyBorder="1" applyAlignment="1">
      <alignment horizontal="left" vertical="center" wrapText="1" indent="1"/>
    </xf>
    <xf numFmtId="0" fontId="1" fillId="0" borderId="11" xfId="1" applyFont="1" applyBorder="1" applyAlignment="1">
      <alignment horizontal="left" vertical="center" wrapText="1"/>
    </xf>
    <xf numFmtId="4" fontId="1" fillId="0" borderId="11" xfId="4" applyNumberFormat="1" applyFont="1" applyBorder="1" applyAlignment="1">
      <alignment horizontal="center" vertical="center"/>
    </xf>
    <xf numFmtId="0" fontId="1" fillId="2" borderId="11" xfId="5" applyNumberFormat="1" applyFont="1" applyFill="1" applyBorder="1" applyAlignment="1">
      <alignment horizontal="left" vertical="center" wrapText="1"/>
    </xf>
    <xf numFmtId="165" fontId="6" fillId="2" borderId="11" xfId="4" applyNumberFormat="1" applyFont="1" applyFill="1" applyBorder="1" applyAlignment="1">
      <alignment horizontal="left" vertical="center" wrapText="1" indent="1"/>
    </xf>
    <xf numFmtId="4" fontId="11" fillId="0" borderId="11" xfId="4" applyNumberFormat="1" applyFont="1" applyBorder="1" applyAlignment="1">
      <alignment horizontal="center" vertical="center"/>
    </xf>
    <xf numFmtId="4" fontId="6" fillId="0" borderId="11" xfId="4" applyNumberFormat="1" applyFont="1" applyBorder="1" applyAlignment="1">
      <alignment horizontal="center" vertical="center"/>
    </xf>
    <xf numFmtId="0" fontId="1" fillId="2" borderId="11" xfId="1" applyFont="1" applyFill="1" applyBorder="1" applyAlignment="1">
      <alignment horizontal="left" vertical="center" indent="1"/>
    </xf>
    <xf numFmtId="0" fontId="1" fillId="2" borderId="31" xfId="5" applyNumberFormat="1" applyFont="1" applyFill="1" applyBorder="1" applyAlignment="1">
      <alignment horizontal="left" vertical="center" wrapText="1"/>
    </xf>
    <xf numFmtId="4" fontId="1" fillId="0" borderId="31" xfId="4" applyNumberFormat="1" applyFont="1" applyBorder="1" applyAlignment="1">
      <alignment horizontal="center" vertical="center"/>
    </xf>
    <xf numFmtId="0" fontId="1" fillId="2" borderId="11" xfId="1" applyFont="1" applyFill="1" applyBorder="1" applyAlignment="1">
      <alignment horizontal="left" vertical="center"/>
    </xf>
    <xf numFmtId="0" fontId="1" fillId="0" borderId="11" xfId="5" applyNumberFormat="1" applyFont="1" applyFill="1" applyBorder="1" applyAlignment="1">
      <alignment horizontal="left" vertical="center" wrapText="1"/>
    </xf>
    <xf numFmtId="165" fontId="6" fillId="0" borderId="11" xfId="4" applyNumberFormat="1" applyFont="1" applyFill="1" applyBorder="1" applyAlignment="1">
      <alignment horizontal="left" vertical="center" wrapText="1"/>
    </xf>
    <xf numFmtId="165" fontId="6" fillId="2" borderId="11" xfId="4" applyNumberFormat="1" applyFont="1" applyFill="1" applyBorder="1" applyAlignment="1">
      <alignment horizontal="left" vertical="center" wrapText="1"/>
    </xf>
    <xf numFmtId="4" fontId="1" fillId="0" borderId="11" xfId="4" applyNumberFormat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left" vertical="center"/>
    </xf>
    <xf numFmtId="165" fontId="6" fillId="0" borderId="11" xfId="4" applyNumberFormat="1" applyFont="1" applyFill="1" applyBorder="1" applyAlignment="1">
      <alignment horizontal="left" vertical="center" wrapText="1" indent="1"/>
    </xf>
    <xf numFmtId="4" fontId="11" fillId="0" borderId="11" xfId="1" applyNumberFormat="1" applyFont="1" applyBorder="1" applyAlignment="1">
      <alignment horizontal="center" vertical="center"/>
    </xf>
    <xf numFmtId="0" fontId="2" fillId="0" borderId="12" xfId="1" applyFont="1" applyBorder="1" applyAlignment="1">
      <alignment horizontal="left" wrapText="1"/>
    </xf>
    <xf numFmtId="0" fontId="1" fillId="2" borderId="12" xfId="1" applyFill="1" applyBorder="1" applyAlignment="1">
      <alignment horizontal="left" vertical="center" indent="1"/>
    </xf>
    <xf numFmtId="0" fontId="1" fillId="0" borderId="12" xfId="1" applyBorder="1"/>
    <xf numFmtId="0" fontId="1" fillId="0" borderId="12" xfId="1" applyBorder="1" applyAlignment="1">
      <alignment horizontal="center" vertical="center"/>
    </xf>
    <xf numFmtId="0" fontId="1" fillId="2" borderId="12" xfId="1" applyFont="1" applyFill="1" applyBorder="1" applyAlignment="1">
      <alignment horizontal="center" vertical="center"/>
    </xf>
    <xf numFmtId="0" fontId="6" fillId="0" borderId="9" xfId="1" applyFont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49" fontId="12" fillId="2" borderId="18" xfId="1" applyNumberFormat="1" applyFont="1" applyFill="1" applyBorder="1" applyAlignment="1">
      <alignment horizontal="left" vertical="center" indent="1"/>
    </xf>
    <xf numFmtId="0" fontId="1" fillId="0" borderId="18" xfId="1" applyFont="1" applyBorder="1" applyAlignment="1">
      <alignment horizontal="justify" vertical="center" wrapText="1"/>
    </xf>
    <xf numFmtId="0" fontId="1" fillId="0" borderId="18" xfId="1" applyFont="1" applyBorder="1" applyAlignment="1">
      <alignment horizontal="center" vertical="center"/>
    </xf>
    <xf numFmtId="4" fontId="1" fillId="2" borderId="18" xfId="1" applyNumberFormat="1" applyFont="1" applyFill="1" applyBorder="1" applyAlignment="1">
      <alignment horizontal="center" vertical="center"/>
    </xf>
    <xf numFmtId="4" fontId="1" fillId="0" borderId="18" xfId="4" applyNumberFormat="1" applyFont="1" applyBorder="1" applyAlignment="1">
      <alignment horizontal="center" vertical="center"/>
    </xf>
    <xf numFmtId="0" fontId="1" fillId="2" borderId="12" xfId="5" applyNumberFormat="1" applyFont="1" applyFill="1" applyBorder="1" applyAlignment="1">
      <alignment horizontal="left" vertical="center" wrapText="1"/>
    </xf>
    <xf numFmtId="49" fontId="12" fillId="0" borderId="12" xfId="1" applyNumberFormat="1" applyFont="1" applyFill="1" applyBorder="1" applyAlignment="1">
      <alignment horizontal="left" vertical="center" indent="1"/>
    </xf>
    <xf numFmtId="0" fontId="1" fillId="2" borderId="12" xfId="1" applyFont="1" applyFill="1" applyBorder="1" applyAlignment="1">
      <alignment horizontal="left" vertical="center" wrapText="1"/>
    </xf>
    <xf numFmtId="0" fontId="1" fillId="0" borderId="12" xfId="1" applyFont="1" applyFill="1" applyBorder="1" applyAlignment="1">
      <alignment horizontal="center" vertical="center" wrapText="1"/>
    </xf>
    <xf numFmtId="4" fontId="1" fillId="2" borderId="12" xfId="4" applyNumberFormat="1" applyFont="1" applyFill="1" applyBorder="1" applyAlignment="1">
      <alignment horizontal="center" vertical="center"/>
    </xf>
    <xf numFmtId="4" fontId="1" fillId="0" borderId="12" xfId="4" applyNumberFormat="1" applyFont="1" applyBorder="1" applyAlignment="1">
      <alignment horizontal="center" vertical="center"/>
    </xf>
    <xf numFmtId="0" fontId="1" fillId="0" borderId="18" xfId="1" applyFont="1" applyBorder="1" applyAlignment="1">
      <alignment horizontal="left" vertical="center" wrapText="1"/>
    </xf>
    <xf numFmtId="0" fontId="1" fillId="2" borderId="18" xfId="1" applyFont="1" applyFill="1" applyBorder="1" applyAlignment="1">
      <alignment horizontal="justify" vertical="center" wrapText="1"/>
    </xf>
    <xf numFmtId="0" fontId="1" fillId="2" borderId="18" xfId="2" applyFont="1" applyFill="1" applyBorder="1" applyAlignment="1">
      <alignment horizontal="justify" vertical="center" wrapText="1"/>
    </xf>
    <xf numFmtId="4" fontId="1" fillId="2" borderId="12" xfId="1" applyNumberFormat="1" applyFont="1" applyFill="1" applyBorder="1" applyAlignment="1">
      <alignment horizontal="center" vertical="center"/>
    </xf>
    <xf numFmtId="165" fontId="1" fillId="0" borderId="11" xfId="4" applyNumberFormat="1" applyFont="1" applyFill="1" applyBorder="1" applyAlignment="1">
      <alignment horizontal="left" vertical="center" wrapText="1"/>
    </xf>
    <xf numFmtId="0" fontId="14" fillId="0" borderId="11" xfId="0" applyFont="1" applyBorder="1" applyAlignment="1">
      <alignment horizontal="left" vertical="center" wrapText="1"/>
    </xf>
    <xf numFmtId="165" fontId="1" fillId="2" borderId="11" xfId="4" applyNumberFormat="1" applyFont="1" applyFill="1" applyBorder="1" applyAlignment="1">
      <alignment horizontal="left" vertical="center" wrapText="1"/>
    </xf>
    <xf numFmtId="0" fontId="1" fillId="2" borderId="13" xfId="1" applyFont="1" applyFill="1" applyBorder="1" applyAlignment="1">
      <alignment horizontal="left" vertical="center" wrapText="1"/>
    </xf>
    <xf numFmtId="4" fontId="1" fillId="0" borderId="13" xfId="4" applyNumberFormat="1" applyFont="1" applyBorder="1" applyAlignment="1">
      <alignment horizontal="center" vertical="center"/>
    </xf>
    <xf numFmtId="49" fontId="12" fillId="2" borderId="12" xfId="1" applyNumberFormat="1" applyFont="1" applyFill="1" applyBorder="1" applyAlignment="1">
      <alignment horizontal="left" vertical="center" indent="1"/>
    </xf>
    <xf numFmtId="0" fontId="1" fillId="2" borderId="12" xfId="1" applyFont="1" applyFill="1" applyBorder="1" applyAlignment="1">
      <alignment horizontal="justify" vertical="center" wrapText="1"/>
    </xf>
    <xf numFmtId="0" fontId="1" fillId="0" borderId="12" xfId="1" applyFont="1" applyBorder="1" applyAlignment="1">
      <alignment horizontal="justify" vertical="center" wrapText="1"/>
    </xf>
    <xf numFmtId="0" fontId="1" fillId="0" borderId="12" xfId="1" applyFont="1" applyBorder="1" applyAlignment="1">
      <alignment horizontal="center" vertical="center"/>
    </xf>
    <xf numFmtId="49" fontId="13" fillId="2" borderId="18" xfId="1" applyNumberFormat="1" applyFont="1" applyFill="1" applyBorder="1" applyAlignment="1">
      <alignment horizontal="left" vertical="center" indent="1"/>
    </xf>
    <xf numFmtId="0" fontId="6" fillId="2" borderId="18" xfId="1" applyFont="1" applyFill="1" applyBorder="1" applyAlignment="1">
      <alignment horizontal="justify" vertical="center" wrapText="1"/>
    </xf>
    <xf numFmtId="0" fontId="1" fillId="0" borderId="12" xfId="5" applyNumberFormat="1" applyFont="1" applyFill="1" applyBorder="1" applyAlignment="1">
      <alignment horizontal="left" vertical="center" wrapText="1"/>
    </xf>
    <xf numFmtId="0" fontId="1" fillId="2" borderId="18" xfId="5" applyNumberFormat="1" applyFont="1" applyFill="1" applyBorder="1" applyAlignment="1">
      <alignment horizontal="left" vertical="center" wrapText="1"/>
    </xf>
    <xf numFmtId="0" fontId="1" fillId="0" borderId="11" xfId="1" applyFont="1" applyBorder="1" applyAlignment="1">
      <alignment horizontal="left" wrapText="1"/>
    </xf>
    <xf numFmtId="165" fontId="6" fillId="0" borderId="12" xfId="4" applyNumberFormat="1" applyFont="1" applyFill="1" applyBorder="1" applyAlignment="1">
      <alignment horizontal="left"/>
    </xf>
    <xf numFmtId="165" fontId="6" fillId="0" borderId="12" xfId="4" applyNumberFormat="1" applyFont="1" applyFill="1" applyBorder="1" applyAlignment="1">
      <alignment horizontal="left" indent="1"/>
    </xf>
    <xf numFmtId="165" fontId="6" fillId="0" borderId="12" xfId="4" applyNumberFormat="1" applyFont="1" applyFill="1" applyBorder="1" applyAlignment="1"/>
    <xf numFmtId="165" fontId="6" fillId="2" borderId="12" xfId="4" applyNumberFormat="1" applyFont="1" applyFill="1" applyBorder="1" applyAlignment="1"/>
    <xf numFmtId="4" fontId="6" fillId="0" borderId="12" xfId="4" applyNumberFormat="1" applyFont="1" applyBorder="1" applyAlignment="1">
      <alignment horizontal="center"/>
    </xf>
    <xf numFmtId="0" fontId="6" fillId="0" borderId="2" xfId="1" applyFont="1" applyBorder="1" applyAlignment="1">
      <alignment horizontal="center" vertical="center" wrapText="1"/>
    </xf>
    <xf numFmtId="0" fontId="1" fillId="0" borderId="18" xfId="1" applyFont="1" applyFill="1" applyBorder="1" applyAlignment="1">
      <alignment horizontal="center" vertical="center" wrapText="1"/>
    </xf>
    <xf numFmtId="0" fontId="1" fillId="0" borderId="36" xfId="1" applyFont="1" applyBorder="1" applyAlignment="1">
      <alignment horizontal="left" wrapText="1"/>
    </xf>
    <xf numFmtId="0" fontId="1" fillId="0" borderId="36" xfId="1" applyFont="1" applyFill="1" applyBorder="1"/>
    <xf numFmtId="4" fontId="1" fillId="2" borderId="36" xfId="1" applyNumberFormat="1" applyFont="1" applyFill="1" applyBorder="1"/>
    <xf numFmtId="4" fontId="11" fillId="0" borderId="13" xfId="1" applyNumberFormat="1" applyFont="1" applyBorder="1" applyAlignment="1">
      <alignment horizontal="center" vertical="center"/>
    </xf>
    <xf numFmtId="0" fontId="6" fillId="2" borderId="13" xfId="1" applyFont="1" applyFill="1" applyBorder="1" applyAlignment="1">
      <alignment horizontal="center" vertical="center" wrapText="1"/>
    </xf>
    <xf numFmtId="4" fontId="1" fillId="2" borderId="36" xfId="1" applyNumberFormat="1" applyFont="1" applyFill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23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24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33" xfId="1" applyFont="1" applyBorder="1" applyAlignment="1">
      <alignment horizontal="center" vertical="center"/>
    </xf>
    <xf numFmtId="0" fontId="11" fillId="0" borderId="0" xfId="2" applyFont="1" applyFill="1" applyBorder="1" applyAlignment="1">
      <alignment horizontal="left" vertical="center" wrapText="1"/>
    </xf>
    <xf numFmtId="4" fontId="6" fillId="0" borderId="10" xfId="1" applyNumberFormat="1" applyFont="1" applyBorder="1" applyAlignment="1">
      <alignment horizontal="center" vertical="center"/>
    </xf>
    <xf numFmtId="4" fontId="6" fillId="0" borderId="30" xfId="1" applyNumberFormat="1" applyFont="1" applyBorder="1" applyAlignment="1">
      <alignment horizontal="center" vertical="center"/>
    </xf>
    <xf numFmtId="4" fontId="6" fillId="0" borderId="24" xfId="1" applyNumberFormat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4" fontId="6" fillId="0" borderId="34" xfId="1" applyNumberFormat="1" applyFont="1" applyBorder="1" applyAlignment="1">
      <alignment horizontal="center" vertical="center"/>
    </xf>
    <xf numFmtId="4" fontId="6" fillId="0" borderId="35" xfId="1" applyNumberFormat="1" applyFont="1" applyBorder="1" applyAlignment="1">
      <alignment horizontal="center" vertical="center"/>
    </xf>
    <xf numFmtId="4" fontId="6" fillId="0" borderId="32" xfId="1" applyNumberFormat="1" applyFont="1" applyBorder="1" applyAlignment="1">
      <alignment horizontal="center" vertical="center"/>
    </xf>
    <xf numFmtId="0" fontId="6" fillId="0" borderId="0" xfId="2" applyFont="1" applyFill="1" applyBorder="1" applyAlignment="1">
      <alignment horizontal="left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37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30" xfId="1" applyFont="1" applyBorder="1" applyAlignment="1">
      <alignment horizontal="center" vertical="center" wrapText="1"/>
    </xf>
    <xf numFmtId="0" fontId="6" fillId="0" borderId="38" xfId="1" applyFont="1" applyBorder="1" applyAlignment="1">
      <alignment horizontal="center" vertical="center" wrapText="1"/>
    </xf>
    <xf numFmtId="0" fontId="6" fillId="0" borderId="39" xfId="1" applyFont="1" applyBorder="1" applyAlignment="1">
      <alignment horizontal="center" vertical="center" wrapText="1"/>
    </xf>
    <xf numFmtId="0" fontId="6" fillId="0" borderId="40" xfId="1" applyFont="1" applyBorder="1" applyAlignment="1">
      <alignment horizontal="center" vertical="center" wrapText="1"/>
    </xf>
    <xf numFmtId="0" fontId="6" fillId="2" borderId="36" xfId="1" applyFont="1" applyFill="1" applyBorder="1" applyAlignment="1">
      <alignment horizontal="center" vertical="center" wrapText="1"/>
    </xf>
    <xf numFmtId="0" fontId="6" fillId="2" borderId="13" xfId="1" applyFont="1" applyFill="1" applyBorder="1" applyAlignment="1">
      <alignment horizontal="center" vertical="center" wrapText="1"/>
    </xf>
    <xf numFmtId="2" fontId="1" fillId="0" borderId="0" xfId="1" applyNumberFormat="1" applyBorder="1" applyAlignment="1">
      <alignment horizontal="center" vertical="center"/>
    </xf>
    <xf numFmtId="0" fontId="1" fillId="3" borderId="0" xfId="1" applyFill="1" applyBorder="1" applyAlignment="1">
      <alignment horizontal="center" vertical="center"/>
    </xf>
    <xf numFmtId="4" fontId="1" fillId="0" borderId="0" xfId="1" applyNumberFormat="1" applyBorder="1" applyAlignment="1">
      <alignment vertical="center"/>
    </xf>
    <xf numFmtId="0" fontId="1" fillId="0" borderId="0" xfId="1" applyFont="1" applyBorder="1" applyAlignment="1">
      <alignment horizontal="center" vertical="center"/>
    </xf>
    <xf numFmtId="0" fontId="1" fillId="0" borderId="0" xfId="1" applyBorder="1" applyAlignment="1"/>
    <xf numFmtId="0" fontId="1" fillId="0" borderId="0" xfId="1" applyFont="1" applyBorder="1" applyAlignment="1"/>
    <xf numFmtId="4" fontId="2" fillId="2" borderId="0" xfId="4" applyNumberFormat="1" applyFont="1" applyFill="1" applyBorder="1" applyAlignment="1"/>
    <xf numFmtId="0" fontId="5" fillId="0" borderId="0" xfId="2" applyFont="1" applyFill="1" applyBorder="1" applyAlignment="1">
      <alignment vertical="top"/>
    </xf>
  </cellXfs>
  <cellStyles count="18">
    <cellStyle name="Excel Built-in Normal" xfId="5"/>
    <cellStyle name="Normal" xfId="0" builtinId="0"/>
    <cellStyle name="Normal 11" xfId="7"/>
    <cellStyle name="Normal 12" xfId="8"/>
    <cellStyle name="Normal 2" xfId="1"/>
    <cellStyle name="Normal 2 2 2" xfId="9"/>
    <cellStyle name="Normal 3" xfId="2"/>
    <cellStyle name="Normal 3 2" xfId="17"/>
    <cellStyle name="Normal 3 3" xfId="10"/>
    <cellStyle name="Normal 6" xfId="11"/>
    <cellStyle name="Normal 7" xfId="12"/>
    <cellStyle name="Normal 8" xfId="13"/>
    <cellStyle name="Porcentagem 2" xfId="3"/>
    <cellStyle name="Separador de milhares 2" xfId="4"/>
    <cellStyle name="Separador de milhares 5 2" xfId="14"/>
    <cellStyle name="Separador de milhares_PLANILHA 9º ADITIVO" xfId="6"/>
    <cellStyle name="Vírgula 2" xfId="15"/>
    <cellStyle name="Vírgula 2 2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34487</xdr:colOff>
      <xdr:row>0</xdr:row>
      <xdr:rowOff>27590</xdr:rowOff>
    </xdr:from>
    <xdr:ext cx="1502651" cy="465083"/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487" y="191814"/>
          <a:ext cx="1502651" cy="4650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66674</xdr:colOff>
      <xdr:row>0</xdr:row>
      <xdr:rowOff>11596</xdr:rowOff>
    </xdr:from>
    <xdr:to>
      <xdr:col>1</xdr:col>
      <xdr:colOff>628650</xdr:colOff>
      <xdr:row>3</xdr:row>
      <xdr:rowOff>1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4" y="11596"/>
          <a:ext cx="1628776" cy="502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58616</xdr:colOff>
      <xdr:row>0</xdr:row>
      <xdr:rowOff>21979</xdr:rowOff>
    </xdr:from>
    <xdr:to>
      <xdr:col>1</xdr:col>
      <xdr:colOff>617661</xdr:colOff>
      <xdr:row>3</xdr:row>
      <xdr:rowOff>19176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616" y="21979"/>
          <a:ext cx="1628776" cy="502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58615</xdr:colOff>
      <xdr:row>0</xdr:row>
      <xdr:rowOff>21978</xdr:rowOff>
    </xdr:from>
    <xdr:to>
      <xdr:col>1</xdr:col>
      <xdr:colOff>619015</xdr:colOff>
      <xdr:row>3</xdr:row>
      <xdr:rowOff>50942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615" y="21978"/>
          <a:ext cx="1627200" cy="5433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58616</xdr:colOff>
      <xdr:row>0</xdr:row>
      <xdr:rowOff>21979</xdr:rowOff>
    </xdr:from>
    <xdr:to>
      <xdr:col>1</xdr:col>
      <xdr:colOff>674811</xdr:colOff>
      <xdr:row>3</xdr:row>
      <xdr:rowOff>19176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616" y="21979"/>
          <a:ext cx="1625845" cy="511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XT-BECKBAH/Desktop/CODEVASF_Setor%20de%20Projetos/Beck%20de%20Souza/Remanso/Licita&#231;&#227;o_2012/REMANSO-%20FINAL/Planilha_Remanso%20COD_JAN201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-beckbah-hp\Users\EXT-BECKBAH\Desktop\CODEVASF_Setor%20de%20Projetos\Beck%20de%20Souza\Remanso\Licita&#231;&#227;o_2012\REMANSO-%20FINAL\Planilha_Remanso%20COD_JAN201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COMPUC~1/CONFIG~1/Temp/Rar$DI21.4344/CP-COMPOSI&#199;&#213;ES-CODEVASF-058-09-EX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nhas%20Obras\obra%20Abar&#233;\Engenharia\QG\Composi&#231;&#227;o%20custo%20unit&#225;rio%20abar&#233;\CP-COMPOSI&#199;&#213;ES-CODEVASF-058-09-EX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obra%20Abar&#233;/Engenharia/QG/Composi&#231;&#227;o%20custo%20unit&#225;rio%20abar&#233;/CP-COMPOSI&#199;&#213;ES-CODEVASF-058-09-EX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ras e Serviços "/>
      <sheetName val="Materiais "/>
      <sheetName val="Condensado - Resumo"/>
      <sheetName val="material FoFo"/>
      <sheetName val="Materiais  Eletrico"/>
      <sheetName val="Materiais  PV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ras e Serviços "/>
      <sheetName val="Materiais "/>
      <sheetName val="Condensado - Resumo"/>
      <sheetName val="material FoFo"/>
      <sheetName val="Materiais  Eletrico"/>
      <sheetName val="Materiais  PVC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Serviços"/>
      <sheetName val="COMPOSIÇÃO"/>
      <sheetName val="ABC"/>
      <sheetName val="INSUMOS"/>
      <sheetName val="S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/>
      <sheetData sheetId="1"/>
      <sheetData sheetId="2"/>
      <sheetData sheetId="3"/>
      <sheetData sheetId="4">
        <row r="8">
          <cell r="B8" t="str">
            <v>EQUIPAMENTOS</v>
          </cell>
        </row>
        <row r="9">
          <cell r="A9" t="str">
            <v>E80103</v>
          </cell>
          <cell r="B9" t="str">
            <v>Caminhao basculante 9 T</v>
          </cell>
          <cell r="C9" t="str">
            <v>CAP. 9 TON</v>
          </cell>
          <cell r="D9">
            <v>5</v>
          </cell>
          <cell r="E9" t="str">
            <v>h</v>
          </cell>
          <cell r="F9">
            <v>2841.8356183861297</v>
          </cell>
          <cell r="G9">
            <v>67.413750006068483</v>
          </cell>
          <cell r="H9">
            <v>15.4617946935685</v>
          </cell>
        </row>
        <row r="10">
          <cell r="A10" t="str">
            <v>E80104</v>
          </cell>
          <cell r="B10" t="str">
            <v>Retro escavadeira</v>
          </cell>
          <cell r="C10" t="str">
            <v>POT-160</v>
          </cell>
          <cell r="D10">
            <v>5</v>
          </cell>
          <cell r="E10" t="str">
            <v>h</v>
          </cell>
          <cell r="F10">
            <v>2341.1264041431805</v>
          </cell>
          <cell r="G10">
            <v>46.69731737800663</v>
          </cell>
          <cell r="H10">
            <v>18.266915878006625</v>
          </cell>
        </row>
        <row r="11">
          <cell r="A11" t="str">
            <v>E80105</v>
          </cell>
          <cell r="B11" t="str">
            <v>Carregaceira de pneus 114 HP</v>
          </cell>
          <cell r="C11" t="str">
            <v>114 HP</v>
          </cell>
          <cell r="D11">
            <v>5</v>
          </cell>
          <cell r="E11" t="str">
            <v>h</v>
          </cell>
          <cell r="F11">
            <v>185.84299684485802</v>
          </cell>
          <cell r="G11">
            <v>91.608868597140173</v>
          </cell>
          <cell r="H11">
            <v>37.218482120949695</v>
          </cell>
          <cell r="I11">
            <v>17024.87</v>
          </cell>
        </row>
        <row r="12">
          <cell r="A12" t="str">
            <v>E80106</v>
          </cell>
          <cell r="B12" t="str">
            <v>Grade de disco 20x24</v>
          </cell>
          <cell r="D12">
            <v>5</v>
          </cell>
          <cell r="E12" t="str">
            <v>h</v>
          </cell>
          <cell r="F12">
            <v>0</v>
          </cell>
          <cell r="G12">
            <v>3.9674380291531879</v>
          </cell>
          <cell r="H12">
            <v>2.7350380291531877</v>
          </cell>
        </row>
        <row r="13">
          <cell r="A13" t="str">
            <v>E80107</v>
          </cell>
          <cell r="B13" t="str">
            <v>Trator de pneus 80 HP</v>
          </cell>
          <cell r="C13" t="str">
            <v>80 HP</v>
          </cell>
          <cell r="D13">
            <v>5</v>
          </cell>
          <cell r="E13" t="str">
            <v>h</v>
          </cell>
          <cell r="F13">
            <v>0</v>
          </cell>
          <cell r="G13">
            <v>37.364987912284157</v>
          </cell>
          <cell r="H13">
            <v>12.164439340855582</v>
          </cell>
        </row>
        <row r="14">
          <cell r="A14" t="str">
            <v>E80108</v>
          </cell>
          <cell r="B14" t="str">
            <v>Rolo vibro pé carneiro 79 HP</v>
          </cell>
          <cell r="C14" t="str">
            <v>79 HP</v>
          </cell>
          <cell r="D14">
            <v>5</v>
          </cell>
          <cell r="E14" t="str">
            <v>h</v>
          </cell>
          <cell r="F14">
            <v>0</v>
          </cell>
          <cell r="G14">
            <v>71.379915035542567</v>
          </cell>
          <cell r="H14">
            <v>32.181266178399724</v>
          </cell>
        </row>
        <row r="15">
          <cell r="A15" t="str">
            <v>E80109</v>
          </cell>
          <cell r="B15" t="str">
            <v>Rolo de pneus 111HP</v>
          </cell>
          <cell r="C15" t="str">
            <v>111 HP</v>
          </cell>
          <cell r="D15">
            <v>5</v>
          </cell>
          <cell r="E15" t="str">
            <v>h</v>
          </cell>
          <cell r="F15">
            <v>0</v>
          </cell>
          <cell r="G15">
            <v>70.99825761039925</v>
          </cell>
          <cell r="H15">
            <v>26.946932181827826</v>
          </cell>
        </row>
        <row r="16">
          <cell r="A16" t="str">
            <v>E80110</v>
          </cell>
          <cell r="B16" t="str">
            <v>Rolo liso autoprop. De 72 HP</v>
          </cell>
          <cell r="C16" t="str">
            <v>72 HP</v>
          </cell>
          <cell r="D16">
            <v>5</v>
          </cell>
          <cell r="E16" t="str">
            <v>h</v>
          </cell>
          <cell r="F16">
            <v>0</v>
          </cell>
          <cell r="G16">
            <v>50.193146215612998</v>
          </cell>
          <cell r="H16">
            <v>20.803859644184424</v>
          </cell>
        </row>
        <row r="17">
          <cell r="A17" t="str">
            <v>E80111</v>
          </cell>
          <cell r="B17" t="str">
            <v>Moto niveladora  140 HP</v>
          </cell>
          <cell r="C17" t="str">
            <v>140 HP</v>
          </cell>
          <cell r="D17">
            <v>5</v>
          </cell>
          <cell r="E17" t="str">
            <v>h</v>
          </cell>
          <cell r="F17">
            <v>87.129945435176182</v>
          </cell>
          <cell r="G17">
            <v>136.16625286601291</v>
          </cell>
          <cell r="H17">
            <v>57.88811536601289</v>
          </cell>
        </row>
        <row r="18">
          <cell r="A18" t="str">
            <v>E80112</v>
          </cell>
          <cell r="B18" t="str">
            <v>Trator de est. c/lam. escarificador 328 HP</v>
          </cell>
          <cell r="C18" t="str">
            <v>328 HP</v>
          </cell>
          <cell r="D18">
            <v>5</v>
          </cell>
          <cell r="E18" t="str">
            <v>h</v>
          </cell>
          <cell r="F18">
            <v>0</v>
          </cell>
          <cell r="G18">
            <v>363.25084241997848</v>
          </cell>
          <cell r="H18">
            <v>134.85512449405257</v>
          </cell>
        </row>
        <row r="19">
          <cell r="A19" t="str">
            <v>E80113</v>
          </cell>
          <cell r="B19" t="str">
            <v>Trator de est. c/lam  140 HP</v>
          </cell>
          <cell r="C19" t="str">
            <v>140 HP</v>
          </cell>
          <cell r="D19">
            <v>5</v>
          </cell>
          <cell r="E19" t="str">
            <v>h</v>
          </cell>
          <cell r="F19">
            <v>629.25425697958747</v>
          </cell>
          <cell r="G19">
            <v>141.26122206318871</v>
          </cell>
          <cell r="H19">
            <v>53.341595396522024</v>
          </cell>
        </row>
        <row r="20">
          <cell r="A20" t="str">
            <v>E80114</v>
          </cell>
          <cell r="B20" t="str">
            <v>Grupo gerador 40 KVA</v>
          </cell>
          <cell r="C20" t="str">
            <v>40 KVA</v>
          </cell>
          <cell r="D20">
            <v>5</v>
          </cell>
          <cell r="E20" t="str">
            <v>h</v>
          </cell>
          <cell r="F20">
            <v>0</v>
          </cell>
          <cell r="G20">
            <v>24.166682738518407</v>
          </cell>
          <cell r="H20">
            <v>10.169146738518405</v>
          </cell>
        </row>
        <row r="21">
          <cell r="A21" t="str">
            <v>E80115</v>
          </cell>
          <cell r="B21" t="str">
            <v>Betoneira de 320 L</v>
          </cell>
          <cell r="C21" t="str">
            <v>320 L</v>
          </cell>
          <cell r="D21">
            <v>5</v>
          </cell>
          <cell r="E21" t="str">
            <v>h</v>
          </cell>
          <cell r="F21">
            <v>0</v>
          </cell>
          <cell r="G21">
            <v>10.665000000000001</v>
          </cell>
          <cell r="H21">
            <v>10.191000000000001</v>
          </cell>
        </row>
        <row r="22">
          <cell r="A22" t="str">
            <v>E80116</v>
          </cell>
          <cell r="B22" t="str">
            <v>Vibrador de imersão 48mm</v>
          </cell>
          <cell r="C22" t="str">
            <v>48 mm</v>
          </cell>
          <cell r="D22">
            <v>5</v>
          </cell>
          <cell r="E22" t="str">
            <v>h</v>
          </cell>
          <cell r="F22">
            <v>0</v>
          </cell>
          <cell r="G22">
            <v>7.3470000000000013</v>
          </cell>
          <cell r="H22">
            <v>7.0310000000000006</v>
          </cell>
        </row>
        <row r="23">
          <cell r="A23" t="str">
            <v>E80117</v>
          </cell>
          <cell r="B23" t="str">
            <v>Martelete perfurador 23,5 kg</v>
          </cell>
          <cell r="C23" t="str">
            <v>CAP. 23,5 KG</v>
          </cell>
          <cell r="D23">
            <v>5</v>
          </cell>
          <cell r="E23" t="str">
            <v>h</v>
          </cell>
          <cell r="F23">
            <v>222.47658274056158</v>
          </cell>
          <cell r="G23">
            <v>6.7864770332200548</v>
          </cell>
          <cell r="H23">
            <v>6.5785589082200557</v>
          </cell>
        </row>
        <row r="24">
          <cell r="A24" t="str">
            <v>E80118</v>
          </cell>
          <cell r="B24" t="str">
            <v>Compressor de ar 750 P3/M</v>
          </cell>
          <cell r="C24" t="str">
            <v>750 P3/M</v>
          </cell>
          <cell r="D24">
            <v>5</v>
          </cell>
          <cell r="E24" t="str">
            <v>h</v>
          </cell>
          <cell r="F24">
            <v>222.47658274056158</v>
          </cell>
          <cell r="G24">
            <v>35.945</v>
          </cell>
          <cell r="H24">
            <v>12.245000000000001</v>
          </cell>
        </row>
        <row r="25">
          <cell r="A25" t="str">
            <v>E80119</v>
          </cell>
          <cell r="B25" t="str">
            <v>Conjunto moto bomba</v>
          </cell>
          <cell r="D25">
            <v>5</v>
          </cell>
          <cell r="E25" t="str">
            <v>h</v>
          </cell>
          <cell r="F25">
            <v>705</v>
          </cell>
          <cell r="G25">
            <v>7.6124481604676939</v>
          </cell>
          <cell r="H25">
            <v>1.4615000000000002</v>
          </cell>
        </row>
        <row r="26">
          <cell r="A26" t="str">
            <v>E80120</v>
          </cell>
          <cell r="B26" t="str">
            <v>Compressor de ar 250 P3/M</v>
          </cell>
          <cell r="C26" t="str">
            <v>250 P3/M</v>
          </cell>
          <cell r="D26">
            <v>5</v>
          </cell>
          <cell r="E26" t="str">
            <v>h</v>
          </cell>
          <cell r="F26">
            <v>0</v>
          </cell>
          <cell r="G26">
            <v>19.75</v>
          </cell>
          <cell r="H26">
            <v>9.0850000000000009</v>
          </cell>
        </row>
        <row r="27">
          <cell r="A27" t="str">
            <v>E80121</v>
          </cell>
          <cell r="B27" t="str">
            <v>Escavadeira hidraulica de 138 HP</v>
          </cell>
          <cell r="C27" t="str">
            <v>138 HP</v>
          </cell>
          <cell r="D27">
            <v>5</v>
          </cell>
          <cell r="E27" t="str">
            <v>h</v>
          </cell>
          <cell r="F27">
            <v>1933.5828188146204</v>
          </cell>
          <cell r="G27">
            <v>142.20000000000002</v>
          </cell>
          <cell r="H27">
            <v>43.199180538200864</v>
          </cell>
        </row>
        <row r="28">
          <cell r="A28" t="str">
            <v>E80128</v>
          </cell>
          <cell r="B28" t="str">
            <v>Serra circular com mesa</v>
          </cell>
          <cell r="D28">
            <v>5</v>
          </cell>
          <cell r="E28" t="str">
            <v>h</v>
          </cell>
          <cell r="F28">
            <v>0</v>
          </cell>
          <cell r="G28">
            <v>0.24363805139479383</v>
          </cell>
          <cell r="H28">
            <v>0.14748376568050811</v>
          </cell>
        </row>
        <row r="29">
          <cell r="A29" t="str">
            <v>E80129</v>
          </cell>
          <cell r="B29" t="str">
            <v>Compactador CM13</v>
          </cell>
          <cell r="C29" t="str">
            <v>CM13</v>
          </cell>
          <cell r="D29">
            <v>5</v>
          </cell>
          <cell r="E29" t="str">
            <v>h</v>
          </cell>
          <cell r="F29">
            <v>9346.2649999999994</v>
          </cell>
          <cell r="G29">
            <v>1.9750000000000001</v>
          </cell>
          <cell r="H29">
            <v>0</v>
          </cell>
        </row>
        <row r="30">
          <cell r="A30" t="str">
            <v>E80135</v>
          </cell>
          <cell r="B30" t="str">
            <v>caminhão Munck</v>
          </cell>
          <cell r="C30" t="str">
            <v>CAP. 9 TON</v>
          </cell>
          <cell r="D30">
            <v>5</v>
          </cell>
          <cell r="E30" t="str">
            <v>h</v>
          </cell>
          <cell r="F30">
            <v>515.74899033989436</v>
          </cell>
          <cell r="G30">
            <v>70.412558184205494</v>
          </cell>
          <cell r="H30">
            <v>16.954443184205509</v>
          </cell>
        </row>
        <row r="31">
          <cell r="B31" t="str">
            <v>TRASNSPORTE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E90001</v>
          </cell>
          <cell r="B32" t="str">
            <v>Transp. Material de jazida</v>
          </cell>
          <cell r="E32" t="str">
            <v>m3/km</v>
          </cell>
          <cell r="F32">
            <v>0</v>
          </cell>
          <cell r="G32">
            <v>0.60040000000000004</v>
          </cell>
          <cell r="H32">
            <v>0</v>
          </cell>
        </row>
        <row r="33">
          <cell r="A33" t="str">
            <v>E90002</v>
          </cell>
          <cell r="B33" t="str">
            <v>Transp. Material da escavação</v>
          </cell>
          <cell r="E33" t="str">
            <v>m3/km</v>
          </cell>
          <cell r="F33">
            <v>0</v>
          </cell>
          <cell r="G33">
            <v>0.60040000000000004</v>
          </cell>
          <cell r="H33">
            <v>0</v>
          </cell>
        </row>
        <row r="34">
          <cell r="A34" t="str">
            <v>E90003</v>
          </cell>
          <cell r="B34" t="str">
            <v>Transp. Material de 3a. cat</v>
          </cell>
          <cell r="E34" t="str">
            <v>m3/km</v>
          </cell>
          <cell r="F34">
            <v>0</v>
          </cell>
          <cell r="G34">
            <v>0.74260000000000004</v>
          </cell>
          <cell r="H34">
            <v>0</v>
          </cell>
        </row>
        <row r="35">
          <cell r="A35" t="str">
            <v>E90004</v>
          </cell>
          <cell r="B35" t="str">
            <v>Mob. de equipamento</v>
          </cell>
          <cell r="D35">
            <v>5</v>
          </cell>
          <cell r="E35" t="str">
            <v>viag</v>
          </cell>
          <cell r="F35">
            <v>0</v>
          </cell>
          <cell r="G35">
            <v>632</v>
          </cell>
          <cell r="H35">
            <v>16.954443184205509</v>
          </cell>
        </row>
        <row r="36">
          <cell r="A36" t="str">
            <v>E90005</v>
          </cell>
          <cell r="B36" t="str">
            <v>Transp. De água</v>
          </cell>
          <cell r="E36" t="str">
            <v>m3/km</v>
          </cell>
          <cell r="F36">
            <v>0</v>
          </cell>
          <cell r="G36">
            <v>0.59250000000000003</v>
          </cell>
          <cell r="H36">
            <v>0</v>
          </cell>
        </row>
        <row r="37">
          <cell r="A37" t="str">
            <v>E90006</v>
          </cell>
          <cell r="B37" t="str">
            <v>Transporte</v>
          </cell>
          <cell r="E37" t="str">
            <v>h</v>
          </cell>
          <cell r="F37">
            <v>0</v>
          </cell>
          <cell r="G37">
            <v>43.45</v>
          </cell>
          <cell r="H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B40" t="str">
            <v>SUB-TOTAL</v>
          </cell>
          <cell r="F40">
            <v>0</v>
          </cell>
          <cell r="I40">
            <v>0</v>
          </cell>
        </row>
        <row r="41">
          <cell r="B41" t="str">
            <v>MÃO DE OBRA DIRETA</v>
          </cell>
          <cell r="F41">
            <v>0</v>
          </cell>
          <cell r="I41">
            <v>0</v>
          </cell>
        </row>
        <row r="42">
          <cell r="A42" t="str">
            <v>F10101</v>
          </cell>
          <cell r="B42" t="str">
            <v>Encarregado</v>
          </cell>
          <cell r="D42">
            <v>1</v>
          </cell>
          <cell r="E42" t="str">
            <v>h</v>
          </cell>
          <cell r="F42">
            <v>0</v>
          </cell>
          <cell r="G42">
            <v>10</v>
          </cell>
          <cell r="I42">
            <v>0</v>
          </cell>
        </row>
        <row r="43">
          <cell r="A43" t="str">
            <v>F10102</v>
          </cell>
          <cell r="B43" t="str">
            <v>Desenhista</v>
          </cell>
          <cell r="D43">
            <v>1</v>
          </cell>
          <cell r="E43" t="str">
            <v>h</v>
          </cell>
          <cell r="F43">
            <v>543.50757756221162</v>
          </cell>
          <cell r="G43">
            <v>18.490909090909092</v>
          </cell>
          <cell r="I43">
            <v>10049.950000000001</v>
          </cell>
        </row>
        <row r="44">
          <cell r="A44" t="str">
            <v>F10103</v>
          </cell>
          <cell r="B44" t="str">
            <v>Topografo</v>
          </cell>
          <cell r="D44">
            <v>1</v>
          </cell>
          <cell r="E44" t="str">
            <v>h</v>
          </cell>
          <cell r="F44" t="e">
            <v>#DIV/0!</v>
          </cell>
          <cell r="G44">
            <v>18.490909090909092</v>
          </cell>
          <cell r="I44" t="e">
            <v>#DIV/0!</v>
          </cell>
        </row>
        <row r="45">
          <cell r="A45" t="str">
            <v>F10104</v>
          </cell>
          <cell r="B45" t="str">
            <v>Blaster</v>
          </cell>
          <cell r="D45">
            <v>1</v>
          </cell>
          <cell r="E45" t="str">
            <v>h</v>
          </cell>
          <cell r="F45" t="e">
            <v>#DIV/0!</v>
          </cell>
          <cell r="G45">
            <v>8.5202000000000009</v>
          </cell>
          <cell r="I45" t="e">
            <v>#DIV/0!</v>
          </cell>
        </row>
        <row r="46">
          <cell r="A46" t="str">
            <v>F10105</v>
          </cell>
          <cell r="B46" t="str">
            <v>Marteleteiro</v>
          </cell>
          <cell r="D46">
            <v>1</v>
          </cell>
          <cell r="E46" t="str">
            <v>h</v>
          </cell>
          <cell r="F46">
            <v>51.017155248608638</v>
          </cell>
          <cell r="G46">
            <v>8.5202000000000009</v>
          </cell>
          <cell r="I46">
            <v>434.68</v>
          </cell>
        </row>
        <row r="47">
          <cell r="A47" t="str">
            <v>F10111</v>
          </cell>
          <cell r="B47" t="str">
            <v>Carpinteiro</v>
          </cell>
          <cell r="D47">
            <v>1</v>
          </cell>
          <cell r="E47" t="str">
            <v>h</v>
          </cell>
          <cell r="F47" t="e">
            <v>#DIV/0!</v>
          </cell>
          <cell r="G47">
            <v>8.5202000000000009</v>
          </cell>
          <cell r="I47" t="e">
            <v>#DIV/0!</v>
          </cell>
        </row>
        <row r="48">
          <cell r="A48" t="str">
            <v>F10115</v>
          </cell>
          <cell r="B48" t="str">
            <v>Eletricista</v>
          </cell>
          <cell r="D48">
            <v>1</v>
          </cell>
          <cell r="E48" t="str">
            <v>h</v>
          </cell>
          <cell r="F48">
            <v>14.636904225794625</v>
          </cell>
          <cell r="G48">
            <v>8.5202000000000009</v>
          </cell>
          <cell r="H48">
            <v>8.17</v>
          </cell>
          <cell r="I48">
            <v>124.71</v>
          </cell>
        </row>
        <row r="49">
          <cell r="A49" t="str">
            <v>F10118</v>
          </cell>
          <cell r="B49" t="str">
            <v>Encanador</v>
          </cell>
          <cell r="D49">
            <v>1</v>
          </cell>
          <cell r="E49" t="str">
            <v>h</v>
          </cell>
          <cell r="F49" t="e">
            <v>#DIV/0!</v>
          </cell>
          <cell r="G49">
            <v>8.5202000000000009</v>
          </cell>
          <cell r="H49">
            <v>8.17</v>
          </cell>
          <cell r="I49" t="e">
            <v>#DIV/0!</v>
          </cell>
        </row>
        <row r="50">
          <cell r="A50" t="str">
            <v>F10121</v>
          </cell>
          <cell r="B50" t="str">
            <v>Armador</v>
          </cell>
          <cell r="D50">
            <v>1</v>
          </cell>
          <cell r="E50" t="str">
            <v>h</v>
          </cell>
          <cell r="F50">
            <v>4031.1518313241731</v>
          </cell>
          <cell r="G50">
            <v>8.5202000000000009</v>
          </cell>
          <cell r="I50">
            <v>34346.22</v>
          </cell>
        </row>
        <row r="51">
          <cell r="A51" t="str">
            <v>F10139</v>
          </cell>
          <cell r="B51" t="str">
            <v>Pedreiro</v>
          </cell>
          <cell r="D51">
            <v>1</v>
          </cell>
          <cell r="E51" t="str">
            <v>h</v>
          </cell>
          <cell r="F51" t="e">
            <v>#DIV/0!</v>
          </cell>
          <cell r="G51">
            <v>8.5202000000000009</v>
          </cell>
          <cell r="H51">
            <v>6.78</v>
          </cell>
          <cell r="I51" t="e">
            <v>#DIV/0!</v>
          </cell>
        </row>
        <row r="52">
          <cell r="A52" t="str">
            <v>F10140</v>
          </cell>
          <cell r="B52" t="str">
            <v>Pintor</v>
          </cell>
          <cell r="D52">
            <v>1</v>
          </cell>
          <cell r="E52" t="str">
            <v>h</v>
          </cell>
          <cell r="F52">
            <v>360.90162500000008</v>
          </cell>
          <cell r="G52">
            <v>8.5202000000000009</v>
          </cell>
          <cell r="I52">
            <v>3074.95</v>
          </cell>
        </row>
        <row r="53">
          <cell r="A53" t="str">
            <v>F10141</v>
          </cell>
          <cell r="B53" t="str">
            <v>Cavoqueiro</v>
          </cell>
          <cell r="D53">
            <v>1</v>
          </cell>
          <cell r="E53" t="str">
            <v>h</v>
          </cell>
          <cell r="F53">
            <v>0</v>
          </cell>
          <cell r="G53">
            <v>8.5202000000000009</v>
          </cell>
          <cell r="I53">
            <v>0</v>
          </cell>
        </row>
        <row r="54">
          <cell r="A54" t="str">
            <v>F10142</v>
          </cell>
          <cell r="B54" t="str">
            <v>Feitor</v>
          </cell>
          <cell r="D54">
            <v>1</v>
          </cell>
          <cell r="E54" t="str">
            <v>h</v>
          </cell>
          <cell r="F54">
            <v>0</v>
          </cell>
          <cell r="G54">
            <v>8.5202000000000009</v>
          </cell>
          <cell r="I54">
            <v>0</v>
          </cell>
        </row>
        <row r="55">
          <cell r="A55" t="str">
            <v>F10143</v>
          </cell>
          <cell r="B55" t="str">
            <v>Montador</v>
          </cell>
          <cell r="D55">
            <v>1</v>
          </cell>
          <cell r="E55" t="str">
            <v>h</v>
          </cell>
          <cell r="F55">
            <v>2114.4548160673294</v>
          </cell>
          <cell r="G55">
            <v>8.5202000000000009</v>
          </cell>
          <cell r="I55">
            <v>18015.580000000002</v>
          </cell>
        </row>
        <row r="56">
          <cell r="A56" t="str">
            <v>F10144</v>
          </cell>
          <cell r="B56" t="str">
            <v>Dinamitador</v>
          </cell>
          <cell r="D56">
            <v>1</v>
          </cell>
          <cell r="E56" t="str">
            <v>h</v>
          </cell>
          <cell r="F56">
            <v>0</v>
          </cell>
          <cell r="G56">
            <v>8.5202000000000009</v>
          </cell>
          <cell r="I56">
            <v>0</v>
          </cell>
        </row>
        <row r="57">
          <cell r="A57" t="str">
            <v>F10146</v>
          </cell>
          <cell r="B57" t="str">
            <v>Servente</v>
          </cell>
          <cell r="D57">
            <v>1</v>
          </cell>
          <cell r="E57" t="str">
            <v>h</v>
          </cell>
          <cell r="F57" t="e">
            <v>#DIV/0!</v>
          </cell>
          <cell r="G57">
            <v>4.9720000000000004</v>
          </cell>
          <cell r="H57">
            <v>3.77</v>
          </cell>
          <cell r="I57" t="e">
            <v>#DIV/0!</v>
          </cell>
        </row>
        <row r="58">
          <cell r="B58">
            <v>1.26</v>
          </cell>
          <cell r="F58">
            <v>0</v>
          </cell>
          <cell r="I58" t="e">
            <v>#DIV/0!</v>
          </cell>
        </row>
        <row r="59">
          <cell r="B59" t="str">
            <v>SUB-TOTAL</v>
          </cell>
          <cell r="F59">
            <v>0</v>
          </cell>
          <cell r="I59" t="e">
            <v>#DIV/0!</v>
          </cell>
        </row>
        <row r="61">
          <cell r="A61" t="str">
            <v>G90005</v>
          </cell>
          <cell r="B61" t="str">
            <v>Engenheiro civil</v>
          </cell>
          <cell r="D61">
            <v>5</v>
          </cell>
          <cell r="E61" t="str">
            <v>mês</v>
          </cell>
          <cell r="F61">
            <v>0</v>
          </cell>
          <cell r="G61">
            <v>7505</v>
          </cell>
          <cell r="H61">
            <v>0</v>
          </cell>
        </row>
        <row r="62">
          <cell r="A62" t="str">
            <v>G90006</v>
          </cell>
          <cell r="B62" t="str">
            <v>administrativo</v>
          </cell>
          <cell r="D62">
            <v>5</v>
          </cell>
          <cell r="E62" t="str">
            <v>mês</v>
          </cell>
          <cell r="F62">
            <v>0</v>
          </cell>
          <cell r="G62">
            <v>1975</v>
          </cell>
        </row>
        <row r="63">
          <cell r="A63" t="str">
            <v>G90008</v>
          </cell>
          <cell r="B63" t="str">
            <v>Encarregado</v>
          </cell>
          <cell r="D63">
            <v>5</v>
          </cell>
          <cell r="E63" t="str">
            <v>mês</v>
          </cell>
          <cell r="F63">
            <v>0</v>
          </cell>
          <cell r="G63">
            <v>2765</v>
          </cell>
        </row>
        <row r="64">
          <cell r="A64" t="str">
            <v>G90009</v>
          </cell>
          <cell r="B64" t="str">
            <v>Almoxarife</v>
          </cell>
          <cell r="D64">
            <v>5</v>
          </cell>
          <cell r="E64" t="str">
            <v>mês</v>
          </cell>
          <cell r="F64">
            <v>0</v>
          </cell>
          <cell r="G64">
            <v>1185</v>
          </cell>
        </row>
        <row r="65">
          <cell r="A65" t="str">
            <v>G90010</v>
          </cell>
          <cell r="B65" t="str">
            <v>Materiais de consumo</v>
          </cell>
          <cell r="D65">
            <v>5</v>
          </cell>
          <cell r="E65" t="str">
            <v>mês</v>
          </cell>
          <cell r="F65">
            <v>12</v>
          </cell>
          <cell r="G65">
            <v>6392.6982307692297</v>
          </cell>
        </row>
        <row r="66">
          <cell r="A66" t="str">
            <v>G90011</v>
          </cell>
          <cell r="B66" t="str">
            <v>Consumo telefone, água e energia</v>
          </cell>
          <cell r="D66">
            <v>5</v>
          </cell>
          <cell r="E66" t="str">
            <v>mês</v>
          </cell>
          <cell r="F66">
            <v>0</v>
          </cell>
          <cell r="G66">
            <v>3081</v>
          </cell>
        </row>
        <row r="69">
          <cell r="B69" t="str">
            <v>HIDRAULICA</v>
          </cell>
          <cell r="F69">
            <v>0</v>
          </cell>
        </row>
        <row r="70">
          <cell r="A70" t="str">
            <v>H00001</v>
          </cell>
          <cell r="B70" t="str">
            <v>Vaso sanitário com caixa acoplada</v>
          </cell>
          <cell r="D70">
            <v>5</v>
          </cell>
          <cell r="E70" t="str">
            <v>cj</v>
          </cell>
          <cell r="F70">
            <v>0</v>
          </cell>
          <cell r="G70">
            <v>75.05</v>
          </cell>
          <cell r="I70">
            <v>0</v>
          </cell>
        </row>
        <row r="71">
          <cell r="A71" t="str">
            <v>H00002</v>
          </cell>
          <cell r="B71" t="str">
            <v>Lavatório de louça branca</v>
          </cell>
          <cell r="D71">
            <v>5</v>
          </cell>
          <cell r="E71" t="str">
            <v>cj</v>
          </cell>
          <cell r="F71">
            <v>0</v>
          </cell>
          <cell r="G71">
            <v>27.989700000000003</v>
          </cell>
          <cell r="I71">
            <v>0</v>
          </cell>
        </row>
        <row r="72">
          <cell r="A72" t="str">
            <v>H00003</v>
          </cell>
          <cell r="B72" t="str">
            <v>Chuveiro plastico</v>
          </cell>
          <cell r="D72">
            <v>5</v>
          </cell>
          <cell r="E72" t="str">
            <v>cj</v>
          </cell>
          <cell r="F72">
            <v>0</v>
          </cell>
          <cell r="G72">
            <v>14.15996</v>
          </cell>
          <cell r="I72">
            <v>0</v>
          </cell>
        </row>
        <row r="73">
          <cell r="A73" t="str">
            <v>H00014</v>
          </cell>
          <cell r="B73" t="str">
            <v>Cuba de aço inox de 500x400x200mm em chapa 20.304, incluindo  válvula de escoamento.</v>
          </cell>
          <cell r="D73">
            <v>5</v>
          </cell>
          <cell r="E73" t="str">
            <v>cj</v>
          </cell>
          <cell r="F73">
            <v>0</v>
          </cell>
          <cell r="G73">
            <v>135.16141071906864</v>
          </cell>
          <cell r="I73">
            <v>0</v>
          </cell>
        </row>
        <row r="74">
          <cell r="A74" t="str">
            <v>H00015</v>
          </cell>
          <cell r="B74" t="str">
            <v>Banca granito cinza l=60cm e=2,5cm em parede, s/apoio</v>
          </cell>
          <cell r="D74">
            <v>5</v>
          </cell>
          <cell r="E74" t="str">
            <v>m</v>
          </cell>
          <cell r="F74">
            <v>0</v>
          </cell>
          <cell r="G74">
            <v>162.62535410706272</v>
          </cell>
          <cell r="I74">
            <v>0</v>
          </cell>
        </row>
        <row r="75">
          <cell r="A75" t="str">
            <v>H00056</v>
          </cell>
          <cell r="B75" t="str">
            <v xml:space="preserve">Caixa  pre-moldada de concreto armado, e=0,07 m, secao interna  de 0,40x0,54m e 0,41 m &lt;= h &lt; =0,80m, </v>
          </cell>
          <cell r="D75">
            <v>5</v>
          </cell>
          <cell r="E75" t="str">
            <v>un</v>
          </cell>
          <cell r="F75">
            <v>0</v>
          </cell>
          <cell r="G75">
            <v>52.93</v>
          </cell>
          <cell r="I75">
            <v>0</v>
          </cell>
        </row>
        <row r="76">
          <cell r="A76" t="str">
            <v>H00057</v>
          </cell>
          <cell r="B76" t="str">
            <v>Abracadeira</v>
          </cell>
          <cell r="D76">
            <v>5</v>
          </cell>
          <cell r="E76" t="str">
            <v>un</v>
          </cell>
          <cell r="F76">
            <v>0</v>
          </cell>
          <cell r="G76">
            <v>0.98750000000000004</v>
          </cell>
          <cell r="I76">
            <v>0</v>
          </cell>
        </row>
        <row r="77">
          <cell r="A77" t="str">
            <v>H00058</v>
          </cell>
          <cell r="B77" t="str">
            <v>Caixa para registro</v>
          </cell>
          <cell r="D77">
            <v>5</v>
          </cell>
          <cell r="E77" t="str">
            <v>un</v>
          </cell>
          <cell r="F77">
            <v>0</v>
          </cell>
          <cell r="G77">
            <v>107.41983676923074</v>
          </cell>
          <cell r="I77">
            <v>0</v>
          </cell>
        </row>
        <row r="78">
          <cell r="A78" t="str">
            <v>H00090</v>
          </cell>
          <cell r="B78" t="str">
            <v>Tubo de PVC  p/ água  DN=20mm</v>
          </cell>
          <cell r="D78">
            <v>5</v>
          </cell>
          <cell r="E78" t="str">
            <v>m</v>
          </cell>
          <cell r="F78">
            <v>0</v>
          </cell>
          <cell r="G78">
            <v>1.5009999999999999</v>
          </cell>
          <cell r="I78">
            <v>0</v>
          </cell>
        </row>
        <row r="79">
          <cell r="A79" t="str">
            <v>H00099</v>
          </cell>
          <cell r="B79" t="str">
            <v>Tubo de PVC  p/ água  DN=32 a 110mm</v>
          </cell>
          <cell r="D79">
            <v>5</v>
          </cell>
          <cell r="E79" t="str">
            <v>m</v>
          </cell>
          <cell r="F79">
            <v>0</v>
          </cell>
          <cell r="G79">
            <v>5.1349999999999998</v>
          </cell>
          <cell r="I79">
            <v>0</v>
          </cell>
        </row>
        <row r="80">
          <cell r="A80" t="str">
            <v>H00100</v>
          </cell>
          <cell r="B80" t="str">
            <v>Tubo de PVC  150mm</v>
          </cell>
          <cell r="D80">
            <v>5</v>
          </cell>
          <cell r="E80" t="str">
            <v>m</v>
          </cell>
          <cell r="F80">
            <v>0</v>
          </cell>
          <cell r="G80">
            <v>15.010000000000002</v>
          </cell>
          <cell r="I80">
            <v>0</v>
          </cell>
        </row>
        <row r="81">
          <cell r="B81" t="str">
            <v>MAT-ELETRICA</v>
          </cell>
          <cell r="F81">
            <v>0</v>
          </cell>
          <cell r="G81">
            <v>0</v>
          </cell>
        </row>
        <row r="82">
          <cell r="A82" t="str">
            <v>L00280</v>
          </cell>
          <cell r="B82" t="str">
            <v>Cabos e acessórios</v>
          </cell>
          <cell r="D82">
            <v>5</v>
          </cell>
          <cell r="E82" t="str">
            <v>cj</v>
          </cell>
          <cell r="F82">
            <v>0</v>
          </cell>
          <cell r="G82">
            <v>70799.515599999999</v>
          </cell>
          <cell r="I82">
            <v>0</v>
          </cell>
        </row>
        <row r="83">
          <cell r="A83" t="str">
            <v>L00285</v>
          </cell>
          <cell r="B83" t="str">
            <v>Materiais de distribuição de força e aterramento</v>
          </cell>
          <cell r="D83">
            <v>5</v>
          </cell>
          <cell r="E83" t="str">
            <v>cj</v>
          </cell>
          <cell r="F83">
            <v>0</v>
          </cell>
          <cell r="G83">
            <v>31317.701400000005</v>
          </cell>
          <cell r="I83">
            <v>0</v>
          </cell>
        </row>
        <row r="84">
          <cell r="A84" t="str">
            <v>L00300</v>
          </cell>
          <cell r="B84" t="str">
            <v>Materiais para força, controle e  aterramento</v>
          </cell>
          <cell r="D84">
            <v>5</v>
          </cell>
          <cell r="E84" t="str">
            <v>cj</v>
          </cell>
          <cell r="F84">
            <v>0</v>
          </cell>
          <cell r="G84">
            <v>38157</v>
          </cell>
          <cell r="I84">
            <v>0</v>
          </cell>
        </row>
        <row r="85">
          <cell r="A85" t="str">
            <v>L00305</v>
          </cell>
          <cell r="B85" t="str">
            <v>Materiais p/Iluminação externa</v>
          </cell>
          <cell r="D85">
            <v>5</v>
          </cell>
          <cell r="E85" t="str">
            <v>cj</v>
          </cell>
          <cell r="F85">
            <v>0</v>
          </cell>
          <cell r="G85">
            <v>33082.04</v>
          </cell>
          <cell r="I85">
            <v>0</v>
          </cell>
        </row>
        <row r="86">
          <cell r="A86" t="str">
            <v>L00315</v>
          </cell>
          <cell r="B86" t="str">
            <v>Materiais p/Iluminação interna</v>
          </cell>
          <cell r="D86">
            <v>5</v>
          </cell>
          <cell r="E86" t="str">
            <v>cj</v>
          </cell>
          <cell r="F86">
            <v>0</v>
          </cell>
          <cell r="G86">
            <v>39667.0455</v>
          </cell>
          <cell r="I86">
            <v>0</v>
          </cell>
        </row>
        <row r="87">
          <cell r="A87" t="str">
            <v>L00325</v>
          </cell>
          <cell r="B87" t="str">
            <v>Materiais p/ sistema de proteção</v>
          </cell>
          <cell r="D87">
            <v>5</v>
          </cell>
          <cell r="E87" t="str">
            <v>m</v>
          </cell>
          <cell r="F87">
            <v>0</v>
          </cell>
          <cell r="G87">
            <v>7228.5</v>
          </cell>
          <cell r="I87">
            <v>0</v>
          </cell>
        </row>
        <row r="88">
          <cell r="A88" t="str">
            <v>L00335</v>
          </cell>
          <cell r="B88" t="str">
            <v>Materiais p/ Instalção hidráulica água fria</v>
          </cell>
          <cell r="D88">
            <v>5</v>
          </cell>
          <cell r="E88" t="str">
            <v>m</v>
          </cell>
          <cell r="F88">
            <v>0</v>
          </cell>
          <cell r="G88">
            <v>586.18790000000001</v>
          </cell>
          <cell r="I88">
            <v>0</v>
          </cell>
        </row>
        <row r="89">
          <cell r="A89" t="str">
            <v>L00340</v>
          </cell>
          <cell r="B89" t="str">
            <v>Materiais p/ Instalçaõ esgoto sanitário</v>
          </cell>
          <cell r="D89">
            <v>5</v>
          </cell>
          <cell r="E89" t="str">
            <v>m</v>
          </cell>
          <cell r="F89">
            <v>0</v>
          </cell>
          <cell r="G89">
            <v>1106.79</v>
          </cell>
          <cell r="I89">
            <v>0</v>
          </cell>
        </row>
        <row r="90">
          <cell r="A90" t="str">
            <v>L00341</v>
          </cell>
          <cell r="B90" t="str">
            <v xml:space="preserve">Instalação da elevatória inclusive conjuntos moto bomba </v>
          </cell>
          <cell r="D90">
            <v>5</v>
          </cell>
          <cell r="E90" t="str">
            <v>un</v>
          </cell>
          <cell r="F90">
            <v>0</v>
          </cell>
          <cell r="G90">
            <v>1979.0107692307693</v>
          </cell>
          <cell r="I90">
            <v>0</v>
          </cell>
        </row>
        <row r="91">
          <cell r="B91" t="str">
            <v>MATERIAIS DIVEROS</v>
          </cell>
          <cell r="F91">
            <v>0</v>
          </cell>
          <cell r="G91">
            <v>0</v>
          </cell>
          <cell r="I91">
            <v>0</v>
          </cell>
        </row>
        <row r="92">
          <cell r="A92" t="str">
            <v>M10001</v>
          </cell>
          <cell r="B92" t="str">
            <v>Broca série 12</v>
          </cell>
          <cell r="D92">
            <v>5</v>
          </cell>
          <cell r="E92" t="str">
            <v>jg</v>
          </cell>
          <cell r="F92">
            <v>152.22417272865763</v>
          </cell>
          <cell r="G92">
            <v>898.23</v>
          </cell>
          <cell r="I92">
            <v>136732.32</v>
          </cell>
        </row>
        <row r="93">
          <cell r="A93" t="str">
            <v>M10002</v>
          </cell>
          <cell r="B93" t="str">
            <v>Dinamite 60% Gelatina</v>
          </cell>
          <cell r="D93">
            <v>5</v>
          </cell>
          <cell r="E93" t="str">
            <v>kg</v>
          </cell>
          <cell r="F93">
            <v>6917.5888999999997</v>
          </cell>
          <cell r="G93">
            <v>3.4364999999999997</v>
          </cell>
          <cell r="I93">
            <v>23772.29</v>
          </cell>
        </row>
        <row r="94">
          <cell r="A94" t="str">
            <v>M10003</v>
          </cell>
          <cell r="B94" t="str">
            <v>Estopim</v>
          </cell>
          <cell r="D94">
            <v>5</v>
          </cell>
          <cell r="E94" t="str">
            <v>m</v>
          </cell>
          <cell r="F94">
            <v>3398.2147000000004</v>
          </cell>
          <cell r="G94">
            <v>0.75049999999999994</v>
          </cell>
          <cell r="I94">
            <v>2550.36</v>
          </cell>
        </row>
        <row r="95">
          <cell r="A95" t="str">
            <v>M10004</v>
          </cell>
          <cell r="B95" t="str">
            <v>Espoleta simples</v>
          </cell>
          <cell r="D95">
            <v>5</v>
          </cell>
          <cell r="E95" t="str">
            <v>un</v>
          </cell>
          <cell r="F95">
            <v>6295.9876999999997</v>
          </cell>
          <cell r="G95">
            <v>0.69520000000000004</v>
          </cell>
          <cell r="I95">
            <v>4376.97</v>
          </cell>
        </row>
        <row r="96">
          <cell r="A96" t="str">
            <v>M10005</v>
          </cell>
          <cell r="B96" t="str">
            <v>Brinel de 3,2mm</v>
          </cell>
          <cell r="D96">
            <v>5</v>
          </cell>
          <cell r="E96" t="str">
            <v>un</v>
          </cell>
          <cell r="F96">
            <v>0</v>
          </cell>
          <cell r="G96">
            <v>8.6900000000000013</v>
          </cell>
          <cell r="I96">
            <v>0</v>
          </cell>
        </row>
        <row r="97">
          <cell r="A97" t="str">
            <v>M10006</v>
          </cell>
          <cell r="B97" t="str">
            <v>Cordel detonador NP10</v>
          </cell>
          <cell r="D97">
            <v>5</v>
          </cell>
          <cell r="E97" t="str">
            <v>m</v>
          </cell>
          <cell r="F97">
            <v>19522.513700000003</v>
          </cell>
          <cell r="G97">
            <v>0.57669999999999999</v>
          </cell>
          <cell r="I97">
            <v>11258.63</v>
          </cell>
        </row>
        <row r="98">
          <cell r="A98" t="str">
            <v>M10007</v>
          </cell>
          <cell r="B98" t="str">
            <v xml:space="preserve">Retardador de Cordel </v>
          </cell>
          <cell r="D98">
            <v>5</v>
          </cell>
          <cell r="E98" t="str">
            <v>un</v>
          </cell>
          <cell r="F98">
            <v>5391.1324427410409</v>
          </cell>
          <cell r="G98">
            <v>9.48</v>
          </cell>
          <cell r="I98">
            <v>51107.94</v>
          </cell>
        </row>
        <row r="99">
          <cell r="A99" t="str">
            <v>M10008</v>
          </cell>
          <cell r="B99" t="str">
            <v>Abracadeira</v>
          </cell>
          <cell r="D99">
            <v>5</v>
          </cell>
          <cell r="E99" t="str">
            <v>un</v>
          </cell>
          <cell r="F99" t="e">
            <v>#VALUE!</v>
          </cell>
          <cell r="G99">
            <v>2.0599282041958049</v>
          </cell>
          <cell r="I99" t="e">
            <v>#VALUE!</v>
          </cell>
        </row>
        <row r="100">
          <cell r="F100">
            <v>0</v>
          </cell>
          <cell r="G100">
            <v>0</v>
          </cell>
        </row>
        <row r="101">
          <cell r="F101">
            <v>0</v>
          </cell>
          <cell r="G101">
            <v>0</v>
          </cell>
        </row>
        <row r="102">
          <cell r="A102" t="str">
            <v>M20501</v>
          </cell>
          <cell r="B102" t="str">
            <v>Arenoso</v>
          </cell>
          <cell r="D102">
            <v>5</v>
          </cell>
          <cell r="E102" t="str">
            <v>m3</v>
          </cell>
          <cell r="F102">
            <v>0</v>
          </cell>
          <cell r="G102">
            <v>17.380000000000003</v>
          </cell>
          <cell r="I102">
            <v>0</v>
          </cell>
        </row>
        <row r="103">
          <cell r="A103" t="str">
            <v>M20502</v>
          </cell>
          <cell r="B103" t="str">
            <v>Areia P/ aterro</v>
          </cell>
          <cell r="D103">
            <v>5</v>
          </cell>
          <cell r="E103" t="str">
            <v>m3</v>
          </cell>
          <cell r="F103">
            <v>1761.2060229490951</v>
          </cell>
          <cell r="G103">
            <v>20.183599375692328</v>
          </cell>
          <cell r="I103">
            <v>35547.480000000003</v>
          </cell>
        </row>
        <row r="104">
          <cell r="A104" t="str">
            <v>M20503</v>
          </cell>
          <cell r="B104" t="str">
            <v>Areia</v>
          </cell>
          <cell r="D104">
            <v>5</v>
          </cell>
          <cell r="E104" t="str">
            <v>m3</v>
          </cell>
          <cell r="F104">
            <v>872.63697210000009</v>
          </cell>
          <cell r="G104">
            <v>28.44</v>
          </cell>
          <cell r="I104">
            <v>24817.8</v>
          </cell>
        </row>
        <row r="105">
          <cell r="A105" t="str">
            <v>M20504</v>
          </cell>
          <cell r="B105" t="str">
            <v>Solo para aterro</v>
          </cell>
          <cell r="D105">
            <v>5</v>
          </cell>
          <cell r="E105" t="str">
            <v>m3</v>
          </cell>
          <cell r="F105">
            <v>25967.57961399234</v>
          </cell>
          <cell r="G105">
            <v>14.22</v>
          </cell>
          <cell r="I105">
            <v>369258.98</v>
          </cell>
        </row>
        <row r="106">
          <cell r="A106" t="str">
            <v>M20505</v>
          </cell>
          <cell r="B106" t="str">
            <v>Cascalho ou saibro</v>
          </cell>
          <cell r="D106">
            <v>5</v>
          </cell>
          <cell r="E106" t="str">
            <v>m3</v>
          </cell>
          <cell r="F106">
            <v>228.2</v>
          </cell>
          <cell r="G106">
            <v>26.07</v>
          </cell>
          <cell r="I106">
            <v>5949.17</v>
          </cell>
        </row>
        <row r="107">
          <cell r="A107" t="str">
            <v>M20506</v>
          </cell>
          <cell r="B107" t="str">
            <v>Solo argiloso</v>
          </cell>
          <cell r="D107">
            <v>5</v>
          </cell>
          <cell r="E107" t="str">
            <v>m3</v>
          </cell>
          <cell r="F107">
            <v>4592.6400000000003</v>
          </cell>
          <cell r="G107">
            <v>20.54</v>
          </cell>
          <cell r="I107">
            <v>94332.83</v>
          </cell>
        </row>
        <row r="108">
          <cell r="A108" t="str">
            <v>M20508</v>
          </cell>
          <cell r="B108" t="str">
            <v>Cimento portland (saco)</v>
          </cell>
          <cell r="D108">
            <v>5</v>
          </cell>
          <cell r="E108" t="str">
            <v>kg</v>
          </cell>
          <cell r="F108">
            <v>320910.21576546121</v>
          </cell>
          <cell r="G108">
            <v>0.28439999999999999</v>
          </cell>
          <cell r="I108">
            <v>91266.87</v>
          </cell>
        </row>
        <row r="109">
          <cell r="A109" t="str">
            <v>M20509</v>
          </cell>
          <cell r="B109" t="str">
            <v>Cimento pozolânico</v>
          </cell>
          <cell r="D109">
            <v>5</v>
          </cell>
          <cell r="E109" t="str">
            <v>kg</v>
          </cell>
          <cell r="F109">
            <v>0</v>
          </cell>
          <cell r="G109">
            <v>0.25596000000000002</v>
          </cell>
          <cell r="I109">
            <v>0</v>
          </cell>
        </row>
        <row r="110">
          <cell r="A110" t="str">
            <v>M20517</v>
          </cell>
          <cell r="B110" t="str">
            <v>Brita 1</v>
          </cell>
          <cell r="D110">
            <v>5</v>
          </cell>
          <cell r="E110" t="str">
            <v>m3</v>
          </cell>
          <cell r="F110">
            <v>517.65980000000002</v>
          </cell>
          <cell r="G110">
            <v>51.35</v>
          </cell>
          <cell r="I110">
            <v>26581.83</v>
          </cell>
        </row>
        <row r="111">
          <cell r="A111" t="str">
            <v>M20518</v>
          </cell>
          <cell r="B111" t="str">
            <v>Brita 2</v>
          </cell>
          <cell r="D111">
            <v>5</v>
          </cell>
          <cell r="E111" t="str">
            <v>m3</v>
          </cell>
          <cell r="F111">
            <v>0</v>
          </cell>
          <cell r="G111">
            <v>47.400000000000006</v>
          </cell>
          <cell r="I111">
            <v>0</v>
          </cell>
        </row>
        <row r="112">
          <cell r="A112" t="str">
            <v>M20519</v>
          </cell>
          <cell r="B112" t="str">
            <v>Brita 3</v>
          </cell>
          <cell r="D112">
            <v>5</v>
          </cell>
          <cell r="E112" t="str">
            <v>m3</v>
          </cell>
          <cell r="F112">
            <v>35.598240000000004</v>
          </cell>
          <cell r="G112">
            <v>35.550000000000004</v>
          </cell>
          <cell r="I112">
            <v>1265.52</v>
          </cell>
        </row>
        <row r="113">
          <cell r="A113" t="str">
            <v>M20520</v>
          </cell>
          <cell r="B113" t="str">
            <v>Pedra bruta</v>
          </cell>
          <cell r="D113">
            <v>5</v>
          </cell>
          <cell r="E113" t="str">
            <v>m3</v>
          </cell>
          <cell r="F113">
            <v>7.3439999999999994</v>
          </cell>
          <cell r="G113">
            <v>35.550000000000004</v>
          </cell>
          <cell r="I113">
            <v>261.08</v>
          </cell>
        </row>
        <row r="114">
          <cell r="A114" t="str">
            <v>M20521</v>
          </cell>
          <cell r="B114" t="str">
            <v>Pó de pedra</v>
          </cell>
          <cell r="D114">
            <v>5</v>
          </cell>
          <cell r="E114" t="str">
            <v>m3</v>
          </cell>
          <cell r="F114">
            <v>1</v>
          </cell>
          <cell r="G114">
            <v>26.006483999999986</v>
          </cell>
          <cell r="I114">
            <v>26.01</v>
          </cell>
        </row>
        <row r="115">
          <cell r="A115" t="str">
            <v>M20525</v>
          </cell>
          <cell r="B115" t="str">
            <v>Brita Graduada</v>
          </cell>
          <cell r="D115">
            <v>5</v>
          </cell>
          <cell r="E115" t="str">
            <v>m3</v>
          </cell>
          <cell r="F115">
            <v>0</v>
          </cell>
          <cell r="G115">
            <v>43.45</v>
          </cell>
          <cell r="I115">
            <v>0</v>
          </cell>
        </row>
        <row r="116">
          <cell r="A116" t="str">
            <v>M21006</v>
          </cell>
          <cell r="B116" t="str">
            <v>Chapa madeirit resinada 6mm</v>
          </cell>
          <cell r="D116">
            <v>5</v>
          </cell>
          <cell r="E116" t="str">
            <v>m2</v>
          </cell>
          <cell r="F116">
            <v>0</v>
          </cell>
          <cell r="G116">
            <v>5.1349999999999998</v>
          </cell>
          <cell r="I116">
            <v>0</v>
          </cell>
        </row>
        <row r="117">
          <cell r="A117" t="str">
            <v>M21012</v>
          </cell>
          <cell r="B117" t="str">
            <v>Chapa madeirit resinada 12mm</v>
          </cell>
          <cell r="D117">
            <v>5</v>
          </cell>
          <cell r="E117" t="str">
            <v>m2</v>
          </cell>
          <cell r="F117">
            <v>1927.9659999999999</v>
          </cell>
          <cell r="G117">
            <v>9.0850000000000009</v>
          </cell>
          <cell r="I117">
            <v>17515.57</v>
          </cell>
        </row>
        <row r="118">
          <cell r="A118" t="str">
            <v>M21027</v>
          </cell>
          <cell r="B118" t="str">
            <v>Madeira massaranduba serrada</v>
          </cell>
          <cell r="D118">
            <v>5</v>
          </cell>
          <cell r="E118" t="str">
            <v>m3</v>
          </cell>
          <cell r="F118">
            <v>0</v>
          </cell>
          <cell r="G118">
            <v>1185</v>
          </cell>
          <cell r="I118">
            <v>0</v>
          </cell>
        </row>
        <row r="119">
          <cell r="A119" t="str">
            <v>M21036</v>
          </cell>
          <cell r="B119" t="str">
            <v>Sarrafo agreste 1"x3"</v>
          </cell>
          <cell r="D119">
            <v>5</v>
          </cell>
          <cell r="E119" t="str">
            <v>m</v>
          </cell>
          <cell r="F119">
            <v>8905.1768715266207</v>
          </cell>
          <cell r="G119">
            <v>1.0270000000000001</v>
          </cell>
          <cell r="I119">
            <v>9145.6200000000008</v>
          </cell>
        </row>
        <row r="120">
          <cell r="A120" t="str">
            <v>M21041</v>
          </cell>
          <cell r="B120" t="str">
            <v>Barrote agreste 3"x3"</v>
          </cell>
          <cell r="D120">
            <v>5</v>
          </cell>
          <cell r="E120" t="str">
            <v>m</v>
          </cell>
          <cell r="F120">
            <v>19493.073500000002</v>
          </cell>
          <cell r="G120">
            <v>2.8440000000000003</v>
          </cell>
          <cell r="I120">
            <v>55438.3</v>
          </cell>
        </row>
        <row r="121">
          <cell r="A121" t="str">
            <v>M21051</v>
          </cell>
          <cell r="B121" t="str">
            <v>Tabua agreste  1"x12"</v>
          </cell>
          <cell r="D121">
            <v>5</v>
          </cell>
          <cell r="E121" t="str">
            <v>m</v>
          </cell>
          <cell r="F121">
            <v>834.69246214046916</v>
          </cell>
          <cell r="G121">
            <v>3.6339999999999999</v>
          </cell>
          <cell r="I121">
            <v>3033.27</v>
          </cell>
        </row>
        <row r="122">
          <cell r="A122" t="str">
            <v>M21055</v>
          </cell>
          <cell r="B122" t="str">
            <v>Barrote em massaranduba 2,5x5cm</v>
          </cell>
          <cell r="D122">
            <v>5</v>
          </cell>
          <cell r="E122" t="str">
            <v>m</v>
          </cell>
          <cell r="F122">
            <v>0</v>
          </cell>
          <cell r="G122">
            <v>1.2640000000000002</v>
          </cell>
          <cell r="I122">
            <v>0</v>
          </cell>
        </row>
        <row r="123">
          <cell r="A123" t="str">
            <v>M21056</v>
          </cell>
          <cell r="B123" t="str">
            <v>Pranchao de madeira de 30x6cm</v>
          </cell>
          <cell r="D123">
            <v>5</v>
          </cell>
          <cell r="E123" t="str">
            <v>m2</v>
          </cell>
          <cell r="F123">
            <v>2424.8315937929133</v>
          </cell>
          <cell r="G123">
            <v>29.23</v>
          </cell>
          <cell r="I123">
            <v>70877.83</v>
          </cell>
        </row>
        <row r="124">
          <cell r="A124" t="str">
            <v>M21517</v>
          </cell>
          <cell r="B124" t="str">
            <v>Aco ca-50</v>
          </cell>
          <cell r="D124">
            <v>5</v>
          </cell>
          <cell r="E124" t="str">
            <v>kg</v>
          </cell>
          <cell r="F124">
            <v>37882.645499999999</v>
          </cell>
          <cell r="G124">
            <v>3.081</v>
          </cell>
          <cell r="I124">
            <v>116716.43</v>
          </cell>
        </row>
        <row r="125">
          <cell r="A125" t="str">
            <v>M21518</v>
          </cell>
          <cell r="B125" t="str">
            <v>Aco ca-60</v>
          </cell>
          <cell r="D125">
            <v>5</v>
          </cell>
          <cell r="E125" t="str">
            <v>kg</v>
          </cell>
          <cell r="F125">
            <v>742.245</v>
          </cell>
          <cell r="G125">
            <v>3.7812930402930385</v>
          </cell>
          <cell r="I125">
            <v>2806.65</v>
          </cell>
        </row>
        <row r="126">
          <cell r="A126" t="str">
            <v>M21519</v>
          </cell>
          <cell r="B126" t="str">
            <v>Insertes metálicos</v>
          </cell>
          <cell r="D126">
            <v>5</v>
          </cell>
          <cell r="E126" t="str">
            <v>kg</v>
          </cell>
          <cell r="F126">
            <v>0</v>
          </cell>
          <cell r="G126">
            <v>6.32</v>
          </cell>
          <cell r="I126">
            <v>0</v>
          </cell>
        </row>
        <row r="127">
          <cell r="A127" t="str">
            <v>M21520</v>
          </cell>
          <cell r="B127" t="str">
            <v xml:space="preserve">Guarda corpo metálico </v>
          </cell>
          <cell r="D127">
            <v>5</v>
          </cell>
          <cell r="E127" t="str">
            <v>kg</v>
          </cell>
          <cell r="F127">
            <v>0</v>
          </cell>
          <cell r="G127">
            <v>7.11</v>
          </cell>
          <cell r="I127">
            <v>0</v>
          </cell>
        </row>
        <row r="128">
          <cell r="A128" t="str">
            <v>M21521</v>
          </cell>
          <cell r="B128" t="str">
            <v>Tela de aço ca-60</v>
          </cell>
          <cell r="D128">
            <v>5</v>
          </cell>
          <cell r="E128" t="str">
            <v>kg</v>
          </cell>
          <cell r="F128">
            <v>4218.21</v>
          </cell>
          <cell r="G128">
            <v>3.0949811769230764</v>
          </cell>
          <cell r="I128">
            <v>13055.28</v>
          </cell>
        </row>
        <row r="129">
          <cell r="A129" t="str">
            <v>M22515</v>
          </cell>
          <cell r="B129" t="str">
            <v>Tijolo maçico</v>
          </cell>
          <cell r="D129">
            <v>5</v>
          </cell>
          <cell r="E129" t="str">
            <v>un</v>
          </cell>
          <cell r="F129">
            <v>0</v>
          </cell>
          <cell r="G129">
            <v>0.15800000000000003</v>
          </cell>
          <cell r="I129">
            <v>0</v>
          </cell>
        </row>
        <row r="130">
          <cell r="A130" t="str">
            <v>M22520</v>
          </cell>
          <cell r="B130" t="str">
            <v>Bloco ceramico (9x14x19)</v>
          </cell>
          <cell r="D130">
            <v>5</v>
          </cell>
          <cell r="E130" t="str">
            <v>un</v>
          </cell>
          <cell r="F130">
            <v>22246.720000000001</v>
          </cell>
          <cell r="G130">
            <v>0.19750000000000001</v>
          </cell>
          <cell r="I130">
            <v>4393.7299999999996</v>
          </cell>
        </row>
        <row r="131">
          <cell r="A131" t="str">
            <v>M22531</v>
          </cell>
          <cell r="B131" t="str">
            <v>Bloco concreto 14x19x39cm</v>
          </cell>
          <cell r="D131">
            <v>5</v>
          </cell>
          <cell r="E131" t="str">
            <v>un</v>
          </cell>
          <cell r="F131">
            <v>0</v>
          </cell>
          <cell r="G131">
            <v>1.5009999999999999</v>
          </cell>
          <cell r="I131">
            <v>0</v>
          </cell>
        </row>
        <row r="132">
          <cell r="A132" t="str">
            <v>M22532</v>
          </cell>
          <cell r="B132" t="str">
            <v>Bloco concreto 9x14x39cm</v>
          </cell>
          <cell r="D132">
            <v>5</v>
          </cell>
          <cell r="E132" t="str">
            <v>un</v>
          </cell>
          <cell r="F132">
            <v>0</v>
          </cell>
          <cell r="G132">
            <v>1.0665000000000002</v>
          </cell>
          <cell r="I132">
            <v>0</v>
          </cell>
        </row>
        <row r="133">
          <cell r="A133" t="str">
            <v>M23001</v>
          </cell>
          <cell r="B133" t="str">
            <v>Combogo de cimento 39x22x15cm</v>
          </cell>
          <cell r="D133">
            <v>5</v>
          </cell>
          <cell r="E133" t="str">
            <v>un</v>
          </cell>
          <cell r="F133">
            <v>192</v>
          </cell>
          <cell r="G133">
            <v>1.4220000000000002</v>
          </cell>
          <cell r="I133">
            <v>273.02</v>
          </cell>
        </row>
        <row r="134">
          <cell r="A134" t="str">
            <v>M23051</v>
          </cell>
          <cell r="B134" t="str">
            <v>Telha volgatex</v>
          </cell>
          <cell r="D134">
            <v>5</v>
          </cell>
          <cell r="E134" t="str">
            <v>m2</v>
          </cell>
          <cell r="F134">
            <v>0</v>
          </cell>
          <cell r="G134">
            <v>5.1349999999999998</v>
          </cell>
          <cell r="I134">
            <v>0</v>
          </cell>
        </row>
        <row r="135">
          <cell r="A135" t="str">
            <v>M24003</v>
          </cell>
          <cell r="B135" t="str">
            <v>Mourão de concreto de 15x15cm com H=2,60m</v>
          </cell>
          <cell r="D135">
            <v>5</v>
          </cell>
          <cell r="E135" t="str">
            <v>un</v>
          </cell>
          <cell r="F135">
            <v>421.2</v>
          </cell>
          <cell r="G135">
            <v>17.380000000000003</v>
          </cell>
          <cell r="I135">
            <v>7320.46</v>
          </cell>
        </row>
        <row r="136">
          <cell r="A136" t="str">
            <v>M24004</v>
          </cell>
          <cell r="B136" t="str">
            <v>Tela de arame galvanizado quadrangular</v>
          </cell>
          <cell r="D136">
            <v>5</v>
          </cell>
          <cell r="E136" t="str">
            <v>m2</v>
          </cell>
          <cell r="F136">
            <v>0</v>
          </cell>
          <cell r="G136">
            <v>7.5050000000000008</v>
          </cell>
          <cell r="I136">
            <v>0</v>
          </cell>
        </row>
        <row r="137">
          <cell r="A137" t="str">
            <v>M24005</v>
          </cell>
          <cell r="B137" t="str">
            <v>Laje pré-moldada</v>
          </cell>
          <cell r="D137">
            <v>5</v>
          </cell>
          <cell r="E137" t="str">
            <v>m2</v>
          </cell>
          <cell r="F137">
            <v>0</v>
          </cell>
          <cell r="G137">
            <v>22.12</v>
          </cell>
          <cell r="I137">
            <v>0</v>
          </cell>
        </row>
        <row r="138">
          <cell r="A138" t="str">
            <v>M24006</v>
          </cell>
          <cell r="B138" t="str">
            <v>Telha canalete 49</v>
          </cell>
          <cell r="D138">
            <v>5</v>
          </cell>
          <cell r="E138" t="str">
            <v>m2</v>
          </cell>
          <cell r="F138">
            <v>0</v>
          </cell>
          <cell r="G138">
            <v>49.405818905454538</v>
          </cell>
          <cell r="I138">
            <v>0</v>
          </cell>
        </row>
        <row r="139">
          <cell r="A139" t="str">
            <v>M24053</v>
          </cell>
          <cell r="B139" t="str">
            <v>Junta Fungenband O-22</v>
          </cell>
          <cell r="D139">
            <v>5</v>
          </cell>
          <cell r="E139" t="str">
            <v>m</v>
          </cell>
          <cell r="F139">
            <v>0</v>
          </cell>
          <cell r="G139">
            <v>51.35</v>
          </cell>
          <cell r="I139">
            <v>0</v>
          </cell>
        </row>
        <row r="140">
          <cell r="A140" t="str">
            <v>M26560</v>
          </cell>
          <cell r="B140" t="str">
            <v>Prego - preco medio das bitolas</v>
          </cell>
          <cell r="D140">
            <v>5</v>
          </cell>
          <cell r="E140" t="str">
            <v>kg</v>
          </cell>
          <cell r="F140">
            <v>2615.9227999999998</v>
          </cell>
          <cell r="G140">
            <v>4.3450000000000006</v>
          </cell>
          <cell r="I140">
            <v>11366.18</v>
          </cell>
        </row>
        <row r="141">
          <cell r="A141" t="str">
            <v>M27010</v>
          </cell>
          <cell r="B141" t="str">
            <v>Arame recozido n.18 bwg</v>
          </cell>
          <cell r="D141">
            <v>5</v>
          </cell>
          <cell r="E141" t="str">
            <v>kg</v>
          </cell>
          <cell r="F141">
            <v>1103.5683000000001</v>
          </cell>
          <cell r="G141">
            <v>3.7919999999999998</v>
          </cell>
          <cell r="I141">
            <v>4184.7299999999996</v>
          </cell>
        </row>
        <row r="142">
          <cell r="A142" t="str">
            <v>M27015</v>
          </cell>
          <cell r="B142" t="str">
            <v>Arame farpado</v>
          </cell>
          <cell r="D142">
            <v>5</v>
          </cell>
          <cell r="E142" t="str">
            <v>m</v>
          </cell>
          <cell r="F142">
            <v>13197.6</v>
          </cell>
          <cell r="G142">
            <v>0.26070000000000004</v>
          </cell>
          <cell r="I142">
            <v>3440.61</v>
          </cell>
        </row>
        <row r="143">
          <cell r="A143" t="str">
            <v>M27016</v>
          </cell>
          <cell r="B143" t="str">
            <v>Arame galvanizado</v>
          </cell>
          <cell r="D143">
            <v>5</v>
          </cell>
          <cell r="E143" t="str">
            <v>kg</v>
          </cell>
          <cell r="F143">
            <v>140.4</v>
          </cell>
          <cell r="G143">
            <v>5.9250000000000007</v>
          </cell>
          <cell r="I143">
            <v>831.87</v>
          </cell>
        </row>
        <row r="144">
          <cell r="A144" t="str">
            <v>M28033</v>
          </cell>
          <cell r="B144" t="str">
            <v>Porta de madeira de lei</v>
          </cell>
          <cell r="D144">
            <v>5</v>
          </cell>
          <cell r="E144" t="str">
            <v>m2</v>
          </cell>
          <cell r="F144">
            <v>0</v>
          </cell>
          <cell r="G144">
            <v>86.9</v>
          </cell>
          <cell r="I144">
            <v>0</v>
          </cell>
        </row>
        <row r="145">
          <cell r="A145" t="str">
            <v>M28055</v>
          </cell>
          <cell r="B145" t="str">
            <v>Guarnição de madeira de lei</v>
          </cell>
          <cell r="D145">
            <v>5</v>
          </cell>
          <cell r="E145" t="str">
            <v>un</v>
          </cell>
          <cell r="F145">
            <v>0</v>
          </cell>
          <cell r="G145">
            <v>71.100000000000009</v>
          </cell>
          <cell r="I145">
            <v>0</v>
          </cell>
        </row>
        <row r="146">
          <cell r="A146" t="str">
            <v>M28095</v>
          </cell>
          <cell r="B146" t="str">
            <v>Fechadura</v>
          </cell>
          <cell r="D146">
            <v>5</v>
          </cell>
          <cell r="E146" t="str">
            <v>un</v>
          </cell>
          <cell r="F146">
            <v>0</v>
          </cell>
          <cell r="G146">
            <v>35.550000000000004</v>
          </cell>
          <cell r="I146">
            <v>0</v>
          </cell>
        </row>
        <row r="147">
          <cell r="A147" t="str">
            <v>M28096</v>
          </cell>
          <cell r="B147" t="str">
            <v>Ferragens / acessorios / instalaçoes</v>
          </cell>
          <cell r="D147">
            <v>5</v>
          </cell>
          <cell r="E147" t="str">
            <v>cj</v>
          </cell>
          <cell r="F147">
            <v>0</v>
          </cell>
          <cell r="G147">
            <v>138.25</v>
          </cell>
          <cell r="I147">
            <v>0</v>
          </cell>
        </row>
        <row r="148">
          <cell r="A148" t="str">
            <v>M28099</v>
          </cell>
          <cell r="B148" t="str">
            <v>Dobradiça</v>
          </cell>
          <cell r="D148">
            <v>5</v>
          </cell>
          <cell r="E148" t="str">
            <v>un</v>
          </cell>
          <cell r="F148">
            <v>0</v>
          </cell>
          <cell r="G148">
            <v>5.1349999999999998</v>
          </cell>
          <cell r="I148">
            <v>0</v>
          </cell>
        </row>
        <row r="149">
          <cell r="A149" t="str">
            <v>M32004</v>
          </cell>
          <cell r="B149" t="str">
            <v>Rejuntamento p/ ceramica</v>
          </cell>
          <cell r="D149">
            <v>5</v>
          </cell>
          <cell r="E149" t="str">
            <v>kg</v>
          </cell>
          <cell r="F149">
            <v>0</v>
          </cell>
          <cell r="G149">
            <v>2.2119999999999997</v>
          </cell>
          <cell r="I149">
            <v>0</v>
          </cell>
        </row>
        <row r="150">
          <cell r="A150" t="str">
            <v>M32005</v>
          </cell>
          <cell r="B150" t="str">
            <v>Argamassa pre-fabricada p/ ceramicas</v>
          </cell>
          <cell r="D150">
            <v>5</v>
          </cell>
          <cell r="E150" t="str">
            <v>kg</v>
          </cell>
          <cell r="F150">
            <v>0</v>
          </cell>
          <cell r="G150">
            <v>0.51350000000000007</v>
          </cell>
          <cell r="I150">
            <v>0</v>
          </cell>
        </row>
        <row r="151">
          <cell r="A151" t="str">
            <v>M32555</v>
          </cell>
          <cell r="B151" t="str">
            <v xml:space="preserve">Cerâmica 20x30cm </v>
          </cell>
          <cell r="D151">
            <v>5</v>
          </cell>
          <cell r="E151" t="str">
            <v>m2</v>
          </cell>
          <cell r="F151">
            <v>0</v>
          </cell>
          <cell r="G151">
            <v>12.245000000000001</v>
          </cell>
          <cell r="I151">
            <v>0</v>
          </cell>
        </row>
        <row r="152">
          <cell r="A152" t="str">
            <v>M32556</v>
          </cell>
          <cell r="B152" t="str">
            <v>Azulejo branco</v>
          </cell>
          <cell r="D152">
            <v>5</v>
          </cell>
          <cell r="E152" t="str">
            <v>m2</v>
          </cell>
          <cell r="F152">
            <v>0</v>
          </cell>
          <cell r="G152">
            <v>11.06</v>
          </cell>
          <cell r="I152">
            <v>0</v>
          </cell>
        </row>
        <row r="153">
          <cell r="A153" t="str">
            <v>M32557</v>
          </cell>
          <cell r="B153" t="str">
            <v xml:space="preserve">Cerâmica 30x30cm </v>
          </cell>
          <cell r="D153">
            <v>5</v>
          </cell>
          <cell r="E153" t="str">
            <v>m2</v>
          </cell>
          <cell r="F153">
            <v>0</v>
          </cell>
          <cell r="G153">
            <v>13.028509811428538</v>
          </cell>
          <cell r="I153">
            <v>0</v>
          </cell>
        </row>
        <row r="154">
          <cell r="A154" t="str">
            <v>M32558</v>
          </cell>
          <cell r="B154" t="str">
            <v xml:space="preserve">Cerâmica 20x20cm </v>
          </cell>
          <cell r="D154">
            <v>5</v>
          </cell>
          <cell r="E154" t="str">
            <v>m2</v>
          </cell>
          <cell r="F154">
            <v>33.797399999999996</v>
          </cell>
          <cell r="G154">
            <v>13.495866774869732</v>
          </cell>
          <cell r="I154">
            <v>456.13</v>
          </cell>
        </row>
        <row r="155">
          <cell r="A155" t="str">
            <v>M32587</v>
          </cell>
          <cell r="B155" t="str">
            <v>Cimento branco</v>
          </cell>
          <cell r="D155">
            <v>5</v>
          </cell>
          <cell r="E155" t="str">
            <v>kg</v>
          </cell>
          <cell r="F155">
            <v>33.797399999999996</v>
          </cell>
          <cell r="G155">
            <v>1.7380000000000002</v>
          </cell>
          <cell r="I155">
            <v>58.74</v>
          </cell>
        </row>
        <row r="156">
          <cell r="A156" t="str">
            <v>M37514</v>
          </cell>
          <cell r="B156" t="str">
            <v>Tinta acrilica</v>
          </cell>
          <cell r="D156">
            <v>5</v>
          </cell>
          <cell r="E156" t="str">
            <v>lt</v>
          </cell>
          <cell r="F156">
            <v>0</v>
          </cell>
          <cell r="G156">
            <v>173.8</v>
          </cell>
          <cell r="I156">
            <v>0</v>
          </cell>
        </row>
        <row r="157">
          <cell r="A157" t="str">
            <v>M37515</v>
          </cell>
          <cell r="B157" t="str">
            <v>Tinta PVA latex</v>
          </cell>
          <cell r="D157">
            <v>5</v>
          </cell>
          <cell r="E157" t="str">
            <v>lt</v>
          </cell>
          <cell r="F157">
            <v>17.0166</v>
          </cell>
          <cell r="G157">
            <v>102.7</v>
          </cell>
          <cell r="I157">
            <v>1747.6</v>
          </cell>
        </row>
        <row r="158">
          <cell r="A158" t="str">
            <v>M37526</v>
          </cell>
          <cell r="B158" t="str">
            <v>Tinta oleo</v>
          </cell>
          <cell r="D158">
            <v>5</v>
          </cell>
          <cell r="E158" t="str">
            <v>gl</v>
          </cell>
          <cell r="F158">
            <v>0</v>
          </cell>
          <cell r="G158">
            <v>35.550000000000004</v>
          </cell>
          <cell r="I158">
            <v>0</v>
          </cell>
        </row>
        <row r="159">
          <cell r="A159" t="str">
            <v>M37547</v>
          </cell>
          <cell r="B159" t="str">
            <v>Solvente</v>
          </cell>
          <cell r="D159">
            <v>5</v>
          </cell>
          <cell r="E159" t="str">
            <v>gl</v>
          </cell>
          <cell r="F159">
            <v>1.9300000000000002</v>
          </cell>
          <cell r="G159">
            <v>35.550000000000004</v>
          </cell>
          <cell r="I159">
            <v>68.61</v>
          </cell>
        </row>
        <row r="160">
          <cell r="A160" t="str">
            <v>M37548</v>
          </cell>
          <cell r="B160" t="str">
            <v>Massa acrilica</v>
          </cell>
          <cell r="D160">
            <v>5</v>
          </cell>
          <cell r="E160" t="str">
            <v>lt</v>
          </cell>
          <cell r="F160">
            <v>0</v>
          </cell>
          <cell r="G160">
            <v>75.05</v>
          </cell>
          <cell r="I160">
            <v>0</v>
          </cell>
        </row>
        <row r="161">
          <cell r="A161" t="str">
            <v>M37586</v>
          </cell>
          <cell r="B161" t="str">
            <v>Massa corrida</v>
          </cell>
          <cell r="D161">
            <v>5</v>
          </cell>
          <cell r="E161" t="str">
            <v>lt</v>
          </cell>
          <cell r="F161">
            <v>20.830000000000002</v>
          </cell>
          <cell r="G161">
            <v>51.35</v>
          </cell>
          <cell r="I161">
            <v>1069.6199999999999</v>
          </cell>
        </row>
        <row r="162">
          <cell r="A162" t="str">
            <v>M37587</v>
          </cell>
          <cell r="B162" t="str">
            <v>Massa epoxi</v>
          </cell>
          <cell r="D162">
            <v>5</v>
          </cell>
          <cell r="E162" t="str">
            <v>kg</v>
          </cell>
          <cell r="F162">
            <v>0</v>
          </cell>
          <cell r="G162">
            <v>22.12</v>
          </cell>
          <cell r="I162">
            <v>0</v>
          </cell>
        </row>
        <row r="163">
          <cell r="A163" t="str">
            <v>M37588</v>
          </cell>
          <cell r="B163" t="str">
            <v>Solvente</v>
          </cell>
          <cell r="D163">
            <v>5</v>
          </cell>
          <cell r="E163" t="str">
            <v>l</v>
          </cell>
          <cell r="F163">
            <v>0</v>
          </cell>
          <cell r="G163">
            <v>24.490000000000002</v>
          </cell>
          <cell r="I163">
            <v>0</v>
          </cell>
        </row>
        <row r="164">
          <cell r="A164" t="str">
            <v>M38010</v>
          </cell>
          <cell r="B164" t="str">
            <v xml:space="preserve">Selador </v>
          </cell>
          <cell r="D164">
            <v>5</v>
          </cell>
          <cell r="E164" t="str">
            <v>lt</v>
          </cell>
          <cell r="F164">
            <v>297.67562500000003</v>
          </cell>
          <cell r="G164">
            <v>49.77</v>
          </cell>
          <cell r="I164">
            <v>14815.32</v>
          </cell>
        </row>
        <row r="165">
          <cell r="A165" t="str">
            <v>M38013</v>
          </cell>
          <cell r="B165" t="str">
            <v>Lixa para madeira/parede</v>
          </cell>
          <cell r="D165">
            <v>5</v>
          </cell>
          <cell r="E165" t="str">
            <v>un</v>
          </cell>
          <cell r="F165">
            <v>10.112182750305204</v>
          </cell>
          <cell r="G165">
            <v>0.43450000000000005</v>
          </cell>
          <cell r="I165">
            <v>4.3899999999999997</v>
          </cell>
        </row>
        <row r="166">
          <cell r="A166" t="str">
            <v>M38014</v>
          </cell>
          <cell r="B166" t="str">
            <v>Tinta epoxi</v>
          </cell>
          <cell r="D166">
            <v>5</v>
          </cell>
          <cell r="E166" t="str">
            <v>l</v>
          </cell>
          <cell r="F166">
            <v>3.8600000000000003</v>
          </cell>
          <cell r="G166">
            <v>35.550000000000004</v>
          </cell>
          <cell r="I166">
            <v>137.22</v>
          </cell>
        </row>
        <row r="167">
          <cell r="A167" t="str">
            <v>M38015</v>
          </cell>
          <cell r="B167" t="str">
            <v>Estaca prancha</v>
          </cell>
          <cell r="D167">
            <v>5</v>
          </cell>
          <cell r="E167" t="str">
            <v>m2</v>
          </cell>
          <cell r="F167">
            <v>0</v>
          </cell>
          <cell r="G167">
            <v>19.75</v>
          </cell>
          <cell r="I167">
            <v>0</v>
          </cell>
        </row>
        <row r="168">
          <cell r="A168" t="str">
            <v>M38016</v>
          </cell>
          <cell r="B168" t="str">
            <v>Rufo pré-moldado</v>
          </cell>
          <cell r="D168">
            <v>5</v>
          </cell>
          <cell r="E168" t="str">
            <v>m</v>
          </cell>
          <cell r="F168">
            <v>8.6</v>
          </cell>
          <cell r="G168">
            <v>3.95</v>
          </cell>
          <cell r="I168">
            <v>33.97</v>
          </cell>
        </row>
        <row r="169">
          <cell r="A169" t="str">
            <v>M38055</v>
          </cell>
          <cell r="B169" t="str">
            <v>Tubo metálico equipado</v>
          </cell>
          <cell r="D169">
            <v>5</v>
          </cell>
          <cell r="E169" t="str">
            <v>m</v>
          </cell>
          <cell r="F169">
            <v>0</v>
          </cell>
          <cell r="G169">
            <v>1.9750000000000001</v>
          </cell>
          <cell r="I169">
            <v>0</v>
          </cell>
        </row>
        <row r="170">
          <cell r="A170" t="str">
            <v>M38056</v>
          </cell>
          <cell r="B170" t="str">
            <v>Prancha metalica</v>
          </cell>
          <cell r="D170">
            <v>5</v>
          </cell>
          <cell r="E170" t="str">
            <v>m2</v>
          </cell>
          <cell r="F170">
            <v>0</v>
          </cell>
          <cell r="G170">
            <v>27.650000000000002</v>
          </cell>
          <cell r="I170">
            <v>0</v>
          </cell>
        </row>
        <row r="171">
          <cell r="A171" t="str">
            <v>M38097</v>
          </cell>
          <cell r="B171" t="str">
            <v>Vedacit</v>
          </cell>
          <cell r="D171">
            <v>5</v>
          </cell>
          <cell r="E171" t="str">
            <v>kg</v>
          </cell>
          <cell r="F171">
            <v>93.361706666666237</v>
          </cell>
          <cell r="G171">
            <v>3.5550000000000002</v>
          </cell>
          <cell r="I171">
            <v>331.9</v>
          </cell>
        </row>
        <row r="172">
          <cell r="A172" t="str">
            <v>M40015</v>
          </cell>
          <cell r="B172" t="str">
            <v>Meio-fio de concreto</v>
          </cell>
          <cell r="D172">
            <v>5</v>
          </cell>
          <cell r="E172" t="str">
            <v>m</v>
          </cell>
          <cell r="F172">
            <v>0</v>
          </cell>
          <cell r="G172">
            <v>6.8729999999999993</v>
          </cell>
          <cell r="I172">
            <v>0</v>
          </cell>
        </row>
        <row r="173">
          <cell r="A173" t="str">
            <v>M40030</v>
          </cell>
          <cell r="B173" t="str">
            <v>Paralelepipedos</v>
          </cell>
          <cell r="D173">
            <v>5</v>
          </cell>
          <cell r="E173" t="str">
            <v>m2</v>
          </cell>
          <cell r="F173">
            <v>0</v>
          </cell>
          <cell r="G173">
            <v>0.27649999999999997</v>
          </cell>
          <cell r="I173">
            <v>0</v>
          </cell>
        </row>
        <row r="174">
          <cell r="A174" t="str">
            <v>M40036</v>
          </cell>
          <cell r="B174" t="str">
            <v>Junta de PVC</v>
          </cell>
          <cell r="D174">
            <v>5</v>
          </cell>
          <cell r="E174" t="str">
            <v>m</v>
          </cell>
          <cell r="F174">
            <v>0</v>
          </cell>
          <cell r="G174">
            <v>2.5280000000000005</v>
          </cell>
          <cell r="I174">
            <v>0</v>
          </cell>
        </row>
        <row r="175">
          <cell r="A175" t="str">
            <v>M45003</v>
          </cell>
          <cell r="B175" t="str">
            <v>Tubo de PVC Kanaflex de Ø 100mm</v>
          </cell>
          <cell r="D175">
            <v>5</v>
          </cell>
          <cell r="E175" t="str">
            <v>m</v>
          </cell>
          <cell r="F175">
            <v>0</v>
          </cell>
          <cell r="G175">
            <v>4.3450000000000006</v>
          </cell>
          <cell r="I175">
            <v>0</v>
          </cell>
        </row>
        <row r="176">
          <cell r="A176" t="str">
            <v>M45004</v>
          </cell>
          <cell r="B176" t="str">
            <v>Graut</v>
          </cell>
          <cell r="D176">
            <v>5</v>
          </cell>
          <cell r="E176" t="str">
            <v>kg</v>
          </cell>
          <cell r="F176">
            <v>0</v>
          </cell>
          <cell r="G176">
            <v>0.59250000000000003</v>
          </cell>
          <cell r="I176">
            <v>0</v>
          </cell>
        </row>
        <row r="177">
          <cell r="A177" t="str">
            <v>M60001</v>
          </cell>
          <cell r="B177" t="str">
            <v xml:space="preserve">Tampão de ferro T-100 </v>
          </cell>
          <cell r="D177">
            <v>5</v>
          </cell>
          <cell r="E177" t="str">
            <v>un</v>
          </cell>
          <cell r="F177">
            <v>0</v>
          </cell>
          <cell r="G177">
            <v>75.05</v>
          </cell>
          <cell r="I177">
            <v>0</v>
          </cell>
        </row>
        <row r="178">
          <cell r="A178" t="str">
            <v>M60002</v>
          </cell>
          <cell r="B178" t="str">
            <v>Tampão de ferro 25kg</v>
          </cell>
          <cell r="D178">
            <v>5</v>
          </cell>
          <cell r="E178" t="str">
            <v>un</v>
          </cell>
          <cell r="F178">
            <v>0</v>
          </cell>
          <cell r="G178">
            <v>110.60000000000001</v>
          </cell>
          <cell r="I178">
            <v>0</v>
          </cell>
        </row>
        <row r="179">
          <cell r="A179" t="str">
            <v>M60003</v>
          </cell>
          <cell r="B179" t="str">
            <v>Tampão articulado em fºfº p/ pv's, dn=900mm, carga 40 ton.</v>
          </cell>
          <cell r="D179">
            <v>5</v>
          </cell>
          <cell r="E179" t="str">
            <v>un</v>
          </cell>
          <cell r="F179">
            <v>0</v>
          </cell>
          <cell r="G179">
            <v>432.65405439999995</v>
          </cell>
          <cell r="I179">
            <v>0</v>
          </cell>
        </row>
        <row r="180">
          <cell r="A180" t="str">
            <v>M60004</v>
          </cell>
          <cell r="B180" t="str">
            <v>Tampão articulado em fºfº p/ pv's, dn=600mm, carga 5 ton., dimens. conf. nbr 10158</v>
          </cell>
          <cell r="D180">
            <v>5</v>
          </cell>
          <cell r="E180" t="str">
            <v>un</v>
          </cell>
          <cell r="F180">
            <v>0</v>
          </cell>
          <cell r="G180">
            <v>122.40952283076925</v>
          </cell>
          <cell r="I180">
            <v>0</v>
          </cell>
        </row>
        <row r="181">
          <cell r="A181" t="str">
            <v>M70005</v>
          </cell>
          <cell r="B181" t="str">
            <v>Anel de concreto D=40cmx30cm</v>
          </cell>
          <cell r="D181">
            <v>5</v>
          </cell>
          <cell r="E181" t="str">
            <v>un</v>
          </cell>
          <cell r="F181">
            <v>0</v>
          </cell>
          <cell r="G181">
            <v>14.22</v>
          </cell>
          <cell r="I181">
            <v>0</v>
          </cell>
        </row>
        <row r="182">
          <cell r="A182" t="str">
            <v>M70006</v>
          </cell>
          <cell r="B182" t="str">
            <v>Anel de concreto D=60cmx30cm</v>
          </cell>
          <cell r="D182">
            <v>5</v>
          </cell>
          <cell r="E182" t="str">
            <v>un</v>
          </cell>
          <cell r="F182">
            <v>0</v>
          </cell>
          <cell r="G182">
            <v>17.380000000000003</v>
          </cell>
          <cell r="I182">
            <v>0</v>
          </cell>
        </row>
        <row r="183">
          <cell r="A183" t="str">
            <v>M70008</v>
          </cell>
          <cell r="B183" t="str">
            <v>Anel de concreto D=80cmx50cm</v>
          </cell>
          <cell r="D183">
            <v>5</v>
          </cell>
          <cell r="E183" t="str">
            <v>un</v>
          </cell>
          <cell r="F183">
            <v>0</v>
          </cell>
          <cell r="G183">
            <v>59.25</v>
          </cell>
          <cell r="I183">
            <v>0</v>
          </cell>
        </row>
        <row r="184">
          <cell r="A184" t="str">
            <v>M70011</v>
          </cell>
          <cell r="B184" t="str">
            <v>Anel de concreto D=110cmx50cm</v>
          </cell>
          <cell r="D184">
            <v>5</v>
          </cell>
          <cell r="E184" t="str">
            <v>un</v>
          </cell>
          <cell r="F184">
            <v>0</v>
          </cell>
          <cell r="G184">
            <v>75.05</v>
          </cell>
          <cell r="I184">
            <v>0</v>
          </cell>
        </row>
        <row r="185">
          <cell r="A185" t="str">
            <v>M70012</v>
          </cell>
          <cell r="B185" t="str">
            <v>Tampa de concreto D=60cm</v>
          </cell>
          <cell r="D185">
            <v>5</v>
          </cell>
          <cell r="E185" t="str">
            <v>un</v>
          </cell>
          <cell r="F185">
            <v>238</v>
          </cell>
          <cell r="G185">
            <v>27.650000000000002</v>
          </cell>
          <cell r="I185">
            <v>6580.7</v>
          </cell>
        </row>
        <row r="186">
          <cell r="A186" t="str">
            <v>M70013</v>
          </cell>
          <cell r="B186" t="str">
            <v>Tampa de concreto D=80cm</v>
          </cell>
          <cell r="D186">
            <v>5</v>
          </cell>
          <cell r="E186" t="str">
            <v>un</v>
          </cell>
          <cell r="F186">
            <v>30</v>
          </cell>
          <cell r="G186">
            <v>41.870000000000005</v>
          </cell>
          <cell r="I186">
            <v>1256.0999999999999</v>
          </cell>
        </row>
        <row r="187">
          <cell r="A187" t="str">
            <v>M70014</v>
          </cell>
          <cell r="B187" t="str">
            <v>Tampa de concreto D=110cm</v>
          </cell>
          <cell r="D187">
            <v>5</v>
          </cell>
          <cell r="E187" t="str">
            <v>un</v>
          </cell>
          <cell r="F187">
            <v>107</v>
          </cell>
          <cell r="G187">
            <v>57.67</v>
          </cell>
          <cell r="I187">
            <v>6170.69</v>
          </cell>
        </row>
        <row r="188">
          <cell r="A188" t="str">
            <v>M70032</v>
          </cell>
          <cell r="B188" t="str">
            <v xml:space="preserve">Caixa em anel de concreto pre moldado  dn=0,40m, e=7cm, em profund. ate 0,60m, incl. tampa de concr. armado c/ e=0,07m </v>
          </cell>
          <cell r="C188" t="str">
            <v>un</v>
          </cell>
          <cell r="D188">
            <v>5</v>
          </cell>
          <cell r="E188" t="str">
            <v>un</v>
          </cell>
          <cell r="F188">
            <v>0</v>
          </cell>
          <cell r="G188">
            <v>27.650000000000002</v>
          </cell>
          <cell r="I188">
            <v>0</v>
          </cell>
        </row>
        <row r="189">
          <cell r="A189" t="str">
            <v>M70033</v>
          </cell>
          <cell r="B189" t="str">
            <v>Materiais diversos</v>
          </cell>
          <cell r="D189">
            <v>5</v>
          </cell>
          <cell r="E189" t="str">
            <v>mês</v>
          </cell>
          <cell r="F189">
            <v>0</v>
          </cell>
          <cell r="G189">
            <v>488.36463076923025</v>
          </cell>
          <cell r="I189">
            <v>0</v>
          </cell>
        </row>
        <row r="190">
          <cell r="A190" t="str">
            <v>M70034</v>
          </cell>
          <cell r="B190" t="str">
            <v>Consumo de luiz , água e telefone</v>
          </cell>
          <cell r="D190">
            <v>5</v>
          </cell>
          <cell r="E190" t="str">
            <v>mês</v>
          </cell>
          <cell r="F190">
            <v>0</v>
          </cell>
          <cell r="G190">
            <v>948</v>
          </cell>
          <cell r="I190">
            <v>0</v>
          </cell>
        </row>
        <row r="191">
          <cell r="A191" t="str">
            <v>M70035</v>
          </cell>
          <cell r="B191" t="str">
            <v>placa de concreto</v>
          </cell>
          <cell r="D191">
            <v>5</v>
          </cell>
          <cell r="E191" t="str">
            <v>m2</v>
          </cell>
          <cell r="F191">
            <v>0</v>
          </cell>
          <cell r="G191">
            <v>22.998572369230772</v>
          </cell>
          <cell r="I191">
            <v>0</v>
          </cell>
        </row>
        <row r="192">
          <cell r="A192" t="str">
            <v>M70036</v>
          </cell>
          <cell r="B192" t="str">
            <v>Chapa metálica</v>
          </cell>
          <cell r="D192">
            <v>5</v>
          </cell>
          <cell r="E192" t="str">
            <v>m2</v>
          </cell>
          <cell r="F192">
            <v>17.264147692307713</v>
          </cell>
          <cell r="G192">
            <v>118.5</v>
          </cell>
          <cell r="I192">
            <v>2045.8</v>
          </cell>
        </row>
        <row r="193">
          <cell r="A193" t="str">
            <v>M70037</v>
          </cell>
          <cell r="B193" t="str">
            <v xml:space="preserve">Caixa p/ligacao  pre-moldada de concreto armado, e=0, 07m secao interna 0, 40x0, 54m e h=0, 40 m </v>
          </cell>
          <cell r="D193">
            <v>5</v>
          </cell>
          <cell r="E193" t="str">
            <v>un</v>
          </cell>
          <cell r="F193">
            <v>727</v>
          </cell>
          <cell r="G193">
            <v>23.544558384615385</v>
          </cell>
          <cell r="I193">
            <v>17116.89</v>
          </cell>
        </row>
        <row r="194">
          <cell r="A194" t="str">
            <v>M70038</v>
          </cell>
          <cell r="B194" t="str">
            <v>Caixa p/ligacao  pre-moldada de concreto armado, e=0, 07 m, secao interna de 0, 40x0, 54m e 0, 41 m &lt;= h &lt; =0, 80m</v>
          </cell>
          <cell r="D194">
            <v>5</v>
          </cell>
          <cell r="E194" t="str">
            <v>un</v>
          </cell>
          <cell r="F194">
            <v>178</v>
          </cell>
          <cell r="G194">
            <v>53.497712230769189</v>
          </cell>
          <cell r="I194">
            <v>9522.59</v>
          </cell>
        </row>
        <row r="195">
          <cell r="A195" t="str">
            <v>M70039</v>
          </cell>
          <cell r="B195" t="str">
            <v>Caixa p/ligacao  pre-moldada de concreto armado, e=0, 07 m, secao interna de 0, 40x0, 54m e 0, 81 m &lt;= h &lt; =1,20m</v>
          </cell>
          <cell r="D195">
            <v>5</v>
          </cell>
          <cell r="E195" t="str">
            <v>un</v>
          </cell>
          <cell r="F195">
            <v>106.8</v>
          </cell>
          <cell r="G195">
            <v>76.402893230769237</v>
          </cell>
          <cell r="I195">
            <v>8159.83</v>
          </cell>
        </row>
        <row r="196">
          <cell r="A196" t="str">
            <v>M70040</v>
          </cell>
          <cell r="B196" t="str">
            <v>Tampa metalica em chapa lisa</v>
          </cell>
          <cell r="D196">
            <v>5</v>
          </cell>
          <cell r="E196" t="str">
            <v>m2</v>
          </cell>
          <cell r="F196">
            <v>0</v>
          </cell>
          <cell r="G196">
            <v>156.35945440000003</v>
          </cell>
          <cell r="I196">
            <v>0</v>
          </cell>
        </row>
        <row r="197">
          <cell r="A197" t="str">
            <v>M70041</v>
          </cell>
          <cell r="B197" t="str">
            <v>Manta geotextil 250g/m2</v>
          </cell>
          <cell r="D197">
            <v>5</v>
          </cell>
          <cell r="E197" t="str">
            <v>m2</v>
          </cell>
          <cell r="F197">
            <v>0</v>
          </cell>
          <cell r="G197">
            <v>2.2909999999999999</v>
          </cell>
          <cell r="I197">
            <v>0</v>
          </cell>
        </row>
        <row r="198">
          <cell r="A198" t="str">
            <v>M70042</v>
          </cell>
          <cell r="B198" t="str">
            <v>MURO PRE-MOLDADO DE PLACAS DE CONCRETO ARMADO, E=3CM C/COLUNAS DE CONCRETO ARMADO C/DIMENSOES DE 0, 13 X 0, 13 X 3,00M, (DP1804-04)</v>
          </cell>
          <cell r="D198">
            <v>5</v>
          </cell>
          <cell r="E198" t="str">
            <v>m</v>
          </cell>
          <cell r="F198">
            <v>144</v>
          </cell>
          <cell r="G198">
            <v>40.292076855933843</v>
          </cell>
          <cell r="I198">
            <v>5802.06</v>
          </cell>
        </row>
        <row r="199">
          <cell r="A199" t="str">
            <v>M70043</v>
          </cell>
          <cell r="B199" t="str">
            <v>PLANTIO DE ARBUSTOS C/ 0, 50M&lt;=H&lt;=2,00M, ESPACADOS A CADA 3,00M, P/ FORMACAO DE CERCA VIVA, INCL. PREPARO E ADUBACAO DO SOLO E IRRIGACAO ATE A PEGA TOTAL</v>
          </cell>
          <cell r="D199">
            <v>5</v>
          </cell>
          <cell r="E199" t="str">
            <v>UN</v>
          </cell>
          <cell r="F199">
            <v>988</v>
          </cell>
          <cell r="G199">
            <v>3.5550000000000002</v>
          </cell>
          <cell r="I199">
            <v>3512.34</v>
          </cell>
        </row>
        <row r="200">
          <cell r="A200" t="str">
            <v>M70044</v>
          </cell>
          <cell r="B200" t="str">
            <v>PLANTIO DE ARVORES, C/ H &gt;= 2,00 M, INCL. PREPARO E ADUBACAO DO SOLO E IRRIGACAO ATE A PEGA TOTAL</v>
          </cell>
          <cell r="D200">
            <v>5</v>
          </cell>
          <cell r="E200" t="str">
            <v>m</v>
          </cell>
          <cell r="F200">
            <v>14</v>
          </cell>
          <cell r="G200">
            <v>32.492700000000006</v>
          </cell>
          <cell r="I200">
            <v>454.9</v>
          </cell>
        </row>
        <row r="201">
          <cell r="A201" t="str">
            <v>M70045</v>
          </cell>
          <cell r="B201" t="str">
            <v>TAMPAS METALICAS</v>
          </cell>
          <cell r="D201">
            <v>5</v>
          </cell>
          <cell r="E201" t="str">
            <v>m2</v>
          </cell>
          <cell r="F201">
            <v>0</v>
          </cell>
          <cell r="G201">
            <v>66.555548246153847</v>
          </cell>
          <cell r="I201">
            <v>0</v>
          </cell>
        </row>
        <row r="202">
          <cell r="A202" t="str">
            <v>M70046</v>
          </cell>
          <cell r="B202" t="str">
            <v>GRADE MANUAL P/ PRE-TRATAMENTO DE ESGOTOS/ÁGUA BRUTA, INCLUINDO PINTURA DE PROTEÇÃO</v>
          </cell>
          <cell r="D202">
            <v>5</v>
          </cell>
          <cell r="E202" t="str">
            <v>m2</v>
          </cell>
          <cell r="F202">
            <v>0</v>
          </cell>
          <cell r="G202">
            <v>206.52435838461543</v>
          </cell>
          <cell r="I202">
            <v>0</v>
          </cell>
        </row>
        <row r="203">
          <cell r="A203" t="str">
            <v>M70047</v>
          </cell>
          <cell r="B203" t="str">
            <v>PORTAO DE ACESSO PADRAO CODEVASF.</v>
          </cell>
          <cell r="D203">
            <v>5</v>
          </cell>
          <cell r="E203" t="str">
            <v>m2</v>
          </cell>
          <cell r="F203">
            <v>5.88</v>
          </cell>
          <cell r="G203">
            <v>189.22348600000012</v>
          </cell>
          <cell r="I203">
            <v>1112.6300000000001</v>
          </cell>
        </row>
        <row r="204">
          <cell r="A204" t="str">
            <v>M70048</v>
          </cell>
          <cell r="B204" t="str">
            <v>Placa de concreto esp=8cm</v>
          </cell>
          <cell r="D204">
            <v>5</v>
          </cell>
          <cell r="E204" t="str">
            <v>m2</v>
          </cell>
          <cell r="F204">
            <v>2205</v>
          </cell>
          <cell r="G204">
            <v>27.650000000000002</v>
          </cell>
          <cell r="I204">
            <v>60968.25</v>
          </cell>
        </row>
        <row r="205">
          <cell r="A205" t="str">
            <v>M70049</v>
          </cell>
          <cell r="B205" t="str">
            <v>PORTA EXTERNA LISA EM MADEIRA DE LEI, COMPLETA, DE 1 FOLHA, INCL. FERRAGENS, GUARNICOES, LIXAMENTO, EMASSAMENTO E PINTURA A OLEO</v>
          </cell>
          <cell r="D205">
            <v>5</v>
          </cell>
          <cell r="E205" t="str">
            <v>m2</v>
          </cell>
          <cell r="F205">
            <v>1.68</v>
          </cell>
          <cell r="G205">
            <v>149.22394590769241</v>
          </cell>
          <cell r="I205">
            <v>250.7</v>
          </cell>
        </row>
        <row r="206">
          <cell r="A206" t="str">
            <v>M70050</v>
          </cell>
          <cell r="B206" t="str">
            <v>PORTA INTERNA EM COMPENSADO, COMPLETA, DE 1 FOLHA, INCL. FERRAGENS, GUARNICOES, LIXAMENTO, EMASSAMENTO E PINTURA A OLEO</v>
          </cell>
          <cell r="D206">
            <v>5</v>
          </cell>
          <cell r="E206" t="str">
            <v>m2</v>
          </cell>
          <cell r="F206">
            <v>7.77</v>
          </cell>
          <cell r="G206">
            <v>83.97602283076931</v>
          </cell>
          <cell r="I206">
            <v>652.49</v>
          </cell>
        </row>
        <row r="207">
          <cell r="A207" t="str">
            <v>M70051</v>
          </cell>
          <cell r="B207" t="str">
            <v>PLANTIO DE GRAMA EM PLACA, INCL. CAMADA DE TERRA VEGETAL, E=0, 05M, TRANSP. E IRRIGACAO ATE A PEGA TOTAL</v>
          </cell>
          <cell r="D207">
            <v>5</v>
          </cell>
          <cell r="E207" t="str">
            <v>m2</v>
          </cell>
          <cell r="F207">
            <v>1717.8</v>
          </cell>
          <cell r="G207">
            <v>6.1619999999999999</v>
          </cell>
          <cell r="I207">
            <v>10585.08</v>
          </cell>
        </row>
        <row r="208">
          <cell r="A208" t="str">
            <v>M70052</v>
          </cell>
          <cell r="B208" t="str">
            <v>CHUVEIRO PLASTICO ELETRICO DIAMETRO 1/2"</v>
          </cell>
          <cell r="D208">
            <v>5</v>
          </cell>
          <cell r="E208" t="str">
            <v>pc</v>
          </cell>
          <cell r="F208">
            <v>0</v>
          </cell>
          <cell r="G208">
            <v>5.9250000000000007</v>
          </cell>
          <cell r="I208">
            <v>0</v>
          </cell>
        </row>
        <row r="209">
          <cell r="A209" t="str">
            <v>M70053</v>
          </cell>
          <cell r="B209" t="str">
            <v>TAMPA CONCRETO PREMOLDADO FCK=15,0 MPA E=7 CM</v>
          </cell>
          <cell r="D209">
            <v>5</v>
          </cell>
          <cell r="E209" t="str">
            <v>m2</v>
          </cell>
          <cell r="F209">
            <v>0</v>
          </cell>
          <cell r="G209">
            <v>30.020000000000003</v>
          </cell>
          <cell r="I209">
            <v>0</v>
          </cell>
        </row>
        <row r="210">
          <cell r="A210" t="str">
            <v>M70054</v>
          </cell>
          <cell r="B210" t="str">
            <v>TAMPA CONCRETO PREMOLDADO FCK=15,0 MPA E=10 CM</v>
          </cell>
          <cell r="D210">
            <v>5</v>
          </cell>
          <cell r="E210" t="str">
            <v>m2</v>
          </cell>
          <cell r="F210">
            <v>1.44</v>
          </cell>
          <cell r="G210">
            <v>41.759816876923104</v>
          </cell>
          <cell r="I210">
            <v>60.13</v>
          </cell>
        </row>
        <row r="211">
          <cell r="A211" t="str">
            <v>M70055</v>
          </cell>
          <cell r="B211" t="str">
            <v>SANITARIOS</v>
          </cell>
          <cell r="D211">
            <v>5</v>
          </cell>
          <cell r="E211" t="str">
            <v>m2</v>
          </cell>
          <cell r="F211">
            <v>0</v>
          </cell>
          <cell r="G211">
            <v>277.3629230769231</v>
          </cell>
          <cell r="I211">
            <v>0</v>
          </cell>
        </row>
        <row r="212">
          <cell r="A212" t="str">
            <v>M70056</v>
          </cell>
          <cell r="B212" t="str">
            <v>LABORATORIOS</v>
          </cell>
          <cell r="D212">
            <v>5</v>
          </cell>
          <cell r="E212" t="str">
            <v>m2</v>
          </cell>
          <cell r="F212">
            <v>11</v>
          </cell>
          <cell r="G212">
            <v>160.81361538461539</v>
          </cell>
          <cell r="I212">
            <v>1768.95</v>
          </cell>
        </row>
        <row r="213">
          <cell r="A213" t="str">
            <v>M70057</v>
          </cell>
          <cell r="B213" t="str">
            <v>GUARDA-CORPO EM TUBO DE ACO GALVANIZADO 2", H=1,10m</v>
          </cell>
          <cell r="D213">
            <v>5</v>
          </cell>
          <cell r="E213" t="str">
            <v>m</v>
          </cell>
          <cell r="F213">
            <v>46</v>
          </cell>
          <cell r="G213">
            <v>59.037307692307692</v>
          </cell>
          <cell r="I213">
            <v>2715.72</v>
          </cell>
        </row>
        <row r="215">
          <cell r="A215" t="str">
            <v>S00039</v>
          </cell>
          <cell r="B215" t="str">
            <v>Piso de alta resistência, e=8mm, incl. juntas</v>
          </cell>
          <cell r="D215">
            <v>5</v>
          </cell>
          <cell r="E215" t="str">
            <v>m2</v>
          </cell>
          <cell r="F215">
            <v>0</v>
          </cell>
          <cell r="G215">
            <v>19.495564092307696</v>
          </cell>
          <cell r="I215">
            <v>0</v>
          </cell>
        </row>
        <row r="216">
          <cell r="A216" t="str">
            <v>S00040</v>
          </cell>
          <cell r="B216" t="str">
            <v>janela em alumínio, tipo basculante, c/ vidro, incl. ferragens e guarnições</v>
          </cell>
          <cell r="D216">
            <v>5</v>
          </cell>
          <cell r="E216" t="str">
            <v>m2</v>
          </cell>
          <cell r="F216">
            <v>6</v>
          </cell>
          <cell r="G216">
            <v>137.065</v>
          </cell>
          <cell r="I216">
            <v>822.39</v>
          </cell>
        </row>
        <row r="217">
          <cell r="A217" t="str">
            <v>S00043</v>
          </cell>
          <cell r="B217" t="str">
            <v>Porta de aluminio natural incl. Ferragens</v>
          </cell>
          <cell r="D217">
            <v>5</v>
          </cell>
          <cell r="E217" t="str">
            <v>m2</v>
          </cell>
          <cell r="F217">
            <v>0</v>
          </cell>
          <cell r="G217">
            <v>188.31169230769231</v>
          </cell>
          <cell r="I217">
            <v>0</v>
          </cell>
        </row>
        <row r="218">
          <cell r="A218" t="str">
            <v>S00046</v>
          </cell>
          <cell r="B218" t="str">
            <v>Porta e janela de madeira lisa, inclusive ferragens</v>
          </cell>
          <cell r="D218">
            <v>5</v>
          </cell>
          <cell r="E218" t="str">
            <v>m2</v>
          </cell>
          <cell r="F218">
            <v>0</v>
          </cell>
          <cell r="G218">
            <v>173.8</v>
          </cell>
          <cell r="I218">
            <v>0</v>
          </cell>
        </row>
        <row r="219">
          <cell r="A219" t="str">
            <v>S00059</v>
          </cell>
          <cell r="B219" t="str">
            <v>Janela metálica inclusive ferragens e vidros</v>
          </cell>
          <cell r="D219">
            <v>5</v>
          </cell>
          <cell r="E219" t="str">
            <v>m2</v>
          </cell>
          <cell r="F219">
            <v>0</v>
          </cell>
          <cell r="G219">
            <v>173.8</v>
          </cell>
          <cell r="I219">
            <v>0</v>
          </cell>
        </row>
        <row r="220">
          <cell r="A220" t="str">
            <v>S00060</v>
          </cell>
          <cell r="B220" t="str">
            <v>Porta metálica inclusive ferragens</v>
          </cell>
          <cell r="D220">
            <v>5</v>
          </cell>
          <cell r="E220" t="str">
            <v>m2</v>
          </cell>
          <cell r="F220">
            <v>5.04</v>
          </cell>
          <cell r="G220">
            <v>173.8</v>
          </cell>
          <cell r="I220">
            <v>875.95</v>
          </cell>
        </row>
        <row r="221">
          <cell r="A221" t="str">
            <v>S00061</v>
          </cell>
          <cell r="B221" t="str">
            <v xml:space="preserve">Portão em tela otis </v>
          </cell>
          <cell r="D221">
            <v>5</v>
          </cell>
          <cell r="E221" t="str">
            <v>m2</v>
          </cell>
          <cell r="F221">
            <v>0</v>
          </cell>
          <cell r="G221">
            <v>51.35</v>
          </cell>
          <cell r="I221">
            <v>0</v>
          </cell>
        </row>
        <row r="222">
          <cell r="A222" t="str">
            <v>S00062</v>
          </cell>
          <cell r="B222" t="str">
            <v>Portão em tubo de aço galvanizado</v>
          </cell>
          <cell r="D222">
            <v>5</v>
          </cell>
          <cell r="E222" t="str">
            <v>m2</v>
          </cell>
          <cell r="F222">
            <v>30</v>
          </cell>
          <cell r="G222">
            <v>134.33347366947018</v>
          </cell>
          <cell r="I222">
            <v>4030</v>
          </cell>
        </row>
        <row r="223">
          <cell r="A223" t="str">
            <v>S00086</v>
          </cell>
          <cell r="B223" t="str">
            <v>Transporte  captação flutuante</v>
          </cell>
          <cell r="D223">
            <v>5</v>
          </cell>
          <cell r="E223" t="str">
            <v>un</v>
          </cell>
          <cell r="F223">
            <v>0</v>
          </cell>
          <cell r="G223">
            <v>1612.5247132307704</v>
          </cell>
          <cell r="I223">
            <v>0</v>
          </cell>
        </row>
        <row r="224">
          <cell r="A224" t="str">
            <v>S00087</v>
          </cell>
          <cell r="B224" t="str">
            <v>Transporte, montagem e insatalação eletrica da captação flutuante</v>
          </cell>
          <cell r="D224">
            <v>5</v>
          </cell>
          <cell r="E224" t="str">
            <v>vb</v>
          </cell>
          <cell r="F224">
            <v>0</v>
          </cell>
          <cell r="G224">
            <v>363.94352000000003</v>
          </cell>
          <cell r="I224">
            <v>0</v>
          </cell>
        </row>
        <row r="225">
          <cell r="A225" t="str">
            <v>S00088</v>
          </cell>
          <cell r="B225" t="str">
            <v>Fornec. e montagem de escada marinheiro, em aço ca-25, dn  3/4"", incl. pintura a base de epoxi</v>
          </cell>
          <cell r="D225">
            <v>5</v>
          </cell>
          <cell r="E225" t="str">
            <v>m</v>
          </cell>
          <cell r="F225">
            <v>0</v>
          </cell>
          <cell r="G225">
            <v>56.146880000000003</v>
          </cell>
          <cell r="I225">
            <v>0</v>
          </cell>
        </row>
        <row r="226">
          <cell r="A226" t="str">
            <v>S00089</v>
          </cell>
          <cell r="B226" t="str">
            <v>Montagem hidráulica e eletromecânica da eta, inclusive transporte e decarga dos materiais e equipamentos no local da instalação.</v>
          </cell>
          <cell r="D226">
            <v>5</v>
          </cell>
          <cell r="E226" t="str">
            <v>m</v>
          </cell>
          <cell r="F226">
            <v>0</v>
          </cell>
          <cell r="G226">
            <v>1300.8771999999999</v>
          </cell>
          <cell r="I226">
            <v>0</v>
          </cell>
        </row>
        <row r="227">
          <cell r="A227" t="str">
            <v>S00090</v>
          </cell>
          <cell r="B227" t="str">
            <v>DEFLETOR DE GASES EM FIBRA DE VIDRO e=15mm</v>
          </cell>
          <cell r="D227">
            <v>5</v>
          </cell>
          <cell r="E227" t="str">
            <v>m2</v>
          </cell>
          <cell r="F227">
            <v>4.2</v>
          </cell>
          <cell r="G227">
            <v>94.02823076923076</v>
          </cell>
        </row>
        <row r="228">
          <cell r="A228" t="str">
            <v>S00091</v>
          </cell>
          <cell r="B228" t="str">
            <v>Montagem hidráulica e eletromecânica da eta, inclusive transporte e decarga dos materiais e equipamentos no local da instalação.</v>
          </cell>
          <cell r="D228">
            <v>5</v>
          </cell>
          <cell r="E228" t="str">
            <v>un</v>
          </cell>
          <cell r="F228">
            <v>0</v>
          </cell>
          <cell r="G228">
            <v>2827.8966400000004</v>
          </cell>
        </row>
        <row r="229">
          <cell r="A229" t="str">
            <v>S00092</v>
          </cell>
          <cell r="B229" t="str">
            <v>GRADE DE PROTEÇÃO EM CHAPA DE AÇO No.7, PERFURADA C/ ORIFÍCIOS DE 1"" DE DIÂMETRO, e=3/16"", C/ ACESSÓRIOS P/ FIXAÇÃO, INCL. ASSENT. E PINTURA</v>
          </cell>
          <cell r="D229">
            <v>5</v>
          </cell>
          <cell r="E229" t="str">
            <v>m2</v>
          </cell>
          <cell r="F229">
            <v>0</v>
          </cell>
          <cell r="G229">
            <v>75.718685169230852</v>
          </cell>
        </row>
        <row r="230">
          <cell r="A230" t="str">
            <v>S00093</v>
          </cell>
          <cell r="B230" t="str">
            <v>GUARDA-CORPO EM TUBOS DE FERRO GALVANIZADO, DN = 1 1/2"", INCL. PINTURA A ÓLEO EM DUAS DEMÃOS SOB BASE ANTICORROSIVA, h = 0,80m</v>
          </cell>
          <cell r="D230">
            <v>5</v>
          </cell>
          <cell r="E230" t="str">
            <v>m2</v>
          </cell>
          <cell r="F230">
            <v>0</v>
          </cell>
          <cell r="G230">
            <v>60.951762092307696</v>
          </cell>
        </row>
        <row r="231">
          <cell r="A231" t="str">
            <v>S00094</v>
          </cell>
          <cell r="B231" t="str">
            <v xml:space="preserve">ESCADA MARINHEIRO, EM AÇO CA-25, DN 3/4"", </v>
          </cell>
          <cell r="D231">
            <v>5</v>
          </cell>
          <cell r="E231" t="str">
            <v>m</v>
          </cell>
          <cell r="F231">
            <v>0</v>
          </cell>
          <cell r="G231">
            <v>23.022465615384615</v>
          </cell>
        </row>
        <row r="232">
          <cell r="A232" t="str">
            <v>S00095</v>
          </cell>
          <cell r="B232" t="str">
            <v>AQUISICAO DE MATERIAIS E EQUIPAMENTOS DE LABORATORIO</v>
          </cell>
          <cell r="D232">
            <v>5</v>
          </cell>
          <cell r="E232" t="str">
            <v>cj</v>
          </cell>
          <cell r="F232">
            <v>0</v>
          </cell>
          <cell r="G232">
            <v>7078.4000000000005</v>
          </cell>
        </row>
        <row r="233">
          <cell r="A233" t="str">
            <v>S00096</v>
          </cell>
          <cell r="B233" t="str">
            <v>RECOMPOSIÇÃO DE PAVIM.C/CONCRETO ASFALTICO USINADO A FRIO, EM TRINCHEIRA,INCLUSIVE IMBRICAÇÃO</v>
          </cell>
          <cell r="D233">
            <v>5</v>
          </cell>
          <cell r="E233" t="str">
            <v>m3</v>
          </cell>
          <cell r="F233">
            <v>0</v>
          </cell>
          <cell r="G233">
            <v>413.11530769230768</v>
          </cell>
        </row>
        <row r="234">
          <cell r="A234" t="str">
            <v>S00097</v>
          </cell>
          <cell r="B234" t="str">
            <v>COZINHA 6M2</v>
          </cell>
          <cell r="D234">
            <v>5</v>
          </cell>
          <cell r="E234" t="str">
            <v>pc</v>
          </cell>
          <cell r="F234">
            <v>0</v>
          </cell>
          <cell r="G234">
            <v>1311.6126923076922</v>
          </cell>
        </row>
        <row r="235">
          <cell r="A235" t="str">
            <v>S00098</v>
          </cell>
          <cell r="B235" t="str">
            <v>FORNEC.E INST.DE VERTEDOR DE FIBRA DE VIDRO,C/ACIONAMENTO DIRETO NA GAVETA, e=6 mm, INCL.QUADRO DE FIBRA DE VIDRO E CHUMBADORES DE AÇO INOX</v>
          </cell>
          <cell r="D235">
            <v>5</v>
          </cell>
          <cell r="E235" t="str">
            <v>un</v>
          </cell>
          <cell r="F235">
            <v>8</v>
          </cell>
          <cell r="G235">
            <v>189.41538461538462</v>
          </cell>
        </row>
        <row r="236">
          <cell r="A236" t="str">
            <v>S00099</v>
          </cell>
          <cell r="B236" t="str">
            <v>Estaca de concreto simples D=25cm</v>
          </cell>
          <cell r="D236">
            <v>5</v>
          </cell>
          <cell r="E236" t="str">
            <v>m</v>
          </cell>
          <cell r="F236">
            <v>0</v>
          </cell>
          <cell r="G236">
            <v>18.448080000000001</v>
          </cell>
        </row>
        <row r="237">
          <cell r="A237" t="str">
            <v>S00100</v>
          </cell>
          <cell r="B237" t="str">
            <v>montagem do reservatório com uso de guindaste hidráulico autopropelido sobre pneus capac. 10t</v>
          </cell>
          <cell r="D237">
            <v>5</v>
          </cell>
          <cell r="E237" t="str">
            <v>h</v>
          </cell>
          <cell r="F237">
            <v>0</v>
          </cell>
          <cell r="G237">
            <v>68.43223076923077</v>
          </cell>
        </row>
        <row r="238">
          <cell r="A238" t="str">
            <v>S00101</v>
          </cell>
          <cell r="B238" t="str">
            <v>transporte do reservatório até o local da obra</v>
          </cell>
          <cell r="D238">
            <v>5</v>
          </cell>
          <cell r="E238" t="str">
            <v>km</v>
          </cell>
          <cell r="F238">
            <v>0</v>
          </cell>
          <cell r="G238">
            <v>1.5294400000000001</v>
          </cell>
        </row>
        <row r="239">
          <cell r="A239" t="str">
            <v>S00102</v>
          </cell>
          <cell r="B239" t="str">
            <v>Transporte e montagem de instalações do reservatório</v>
          </cell>
          <cell r="D239">
            <v>5</v>
          </cell>
          <cell r="E239" t="str">
            <v>km</v>
          </cell>
          <cell r="F239">
            <v>0</v>
          </cell>
          <cell r="G239">
            <v>171.99515384615381</v>
          </cell>
        </row>
        <row r="240">
          <cell r="A240" t="str">
            <v>S00103</v>
          </cell>
          <cell r="B240" t="str">
            <v>Construção de 230m de rede aérea de m.t. (13,8kv) + 50metros de rede de aérea de b.t (220/380v) e uma se aérea ao tempo de 15 kva</v>
          </cell>
          <cell r="D240">
            <v>5</v>
          </cell>
          <cell r="E240" t="str">
            <v>un</v>
          </cell>
          <cell r="F240">
            <v>0</v>
          </cell>
          <cell r="G240">
            <v>7623.5779740259741</v>
          </cell>
        </row>
        <row r="241">
          <cell r="A241" t="str">
            <v>S00104</v>
          </cell>
          <cell r="B241" t="str">
            <v>Realização de testes pré-operacionais e terinamento de pessoal na operação e manutenção do sistema</v>
          </cell>
          <cell r="D241">
            <v>5</v>
          </cell>
          <cell r="E241" t="str">
            <v>un</v>
          </cell>
          <cell r="F241">
            <v>0</v>
          </cell>
          <cell r="G241">
            <v>1569.8879999999999</v>
          </cell>
        </row>
        <row r="242">
          <cell r="A242" t="str">
            <v>S00105</v>
          </cell>
          <cell r="B242" t="str">
            <v>Construção de 80m de rede aérea de m.t. (13,8kv) + 50metros de rede de aérea de b.t (220/380v) e uma se aérea ao tempo de 15 kva</v>
          </cell>
          <cell r="D242">
            <v>5</v>
          </cell>
          <cell r="E242" t="str">
            <v>un</v>
          </cell>
          <cell r="F242">
            <v>0</v>
          </cell>
          <cell r="G242">
            <v>6379.096103896105</v>
          </cell>
        </row>
        <row r="243">
          <cell r="A243" t="str">
            <v>S00106</v>
          </cell>
          <cell r="B243" t="str">
            <v>PROJETO E CONSTRUÇÃO DE LINHA DE DISTRIBUIÇÃO TRIFÁSICA 34,5KV</v>
          </cell>
          <cell r="D243">
            <v>5</v>
          </cell>
          <cell r="E243" t="str">
            <v>km</v>
          </cell>
          <cell r="F243">
            <v>0</v>
          </cell>
          <cell r="G243">
            <v>15642.72763157895</v>
          </cell>
        </row>
        <row r="244">
          <cell r="A244" t="str">
            <v>S00107</v>
          </cell>
          <cell r="B244" t="str">
            <v>FORNEC. E ASSENT. DE GRELHA EM FERRO FUNDIDO NODULAR OU ACO EM MALHA QUADRICULADA, INCLUINDO PINTURA DE PROTECAO</v>
          </cell>
          <cell r="D244">
            <v>5</v>
          </cell>
          <cell r="E244" t="str">
            <v>M2</v>
          </cell>
          <cell r="F244">
            <v>1.4</v>
          </cell>
          <cell r="G244">
            <v>127.03807692307694</v>
          </cell>
        </row>
        <row r="245">
          <cell r="A245" t="str">
            <v>S00108</v>
          </cell>
          <cell r="B245" t="str">
            <v>FORNEC. E ASSENT. DE CALHA PRE-MOLDADA DE CONCRETO DN=600 MM</v>
          </cell>
          <cell r="D245">
            <v>5</v>
          </cell>
          <cell r="E245" t="str">
            <v>M</v>
          </cell>
          <cell r="F245">
            <v>755</v>
          </cell>
          <cell r="G245">
            <v>31.672923076923077</v>
          </cell>
        </row>
        <row r="246">
          <cell r="A246" t="str">
            <v>S00109</v>
          </cell>
          <cell r="B246" t="str">
            <v>FORNEC. E ASSENT. DE TUBO DRENO PERFURADO E CORRUGADOS DE PVC RIGIDO/PEAD DN=100MM.</v>
          </cell>
          <cell r="D246">
            <v>5</v>
          </cell>
          <cell r="E246" t="str">
            <v>M</v>
          </cell>
          <cell r="F246">
            <v>33.6</v>
          </cell>
          <cell r="G246">
            <v>22.320538461538462</v>
          </cell>
        </row>
        <row r="247">
          <cell r="A247" t="str">
            <v>S00110</v>
          </cell>
          <cell r="B247" t="str">
            <v>SERVICOS DE MONTAGEM E INSTALACAO ELETRICA INCLUSIVE MOTO-BOMBAS SUBMERSIVEIS, GRUPO GERADOR, REDE DE ENERGIA INTERNA, ILUMINACAO EXTERNA E TRANSPORTE EM ESTACOES ELEVATORIAS. (EEE-01)</v>
          </cell>
          <cell r="D247">
            <v>5</v>
          </cell>
          <cell r="E247" t="str">
            <v>kva</v>
          </cell>
          <cell r="F247">
            <v>0</v>
          </cell>
          <cell r="G247">
            <v>884.80000000000007</v>
          </cell>
        </row>
        <row r="248">
          <cell r="A248" t="str">
            <v>S00111</v>
          </cell>
          <cell r="B248" t="str">
            <v>SERVICOS DE MONTAGEM E INSTALACAO ELETRICA INCLUSIVE MOTO-BOMBAS SUBMERSIVEIS, GRUPO GERADOR, REDE DE ENERGIA INTERNA, ILUMINACAO EXTERNA E TRANSPORTE EM ESTACOES ELEVATORIAS (EEE-02)</v>
          </cell>
          <cell r="D248">
            <v>5</v>
          </cell>
          <cell r="E248" t="str">
            <v>kva</v>
          </cell>
          <cell r="F248">
            <v>60</v>
          </cell>
          <cell r="G248">
            <v>884.80000000000007</v>
          </cell>
        </row>
        <row r="249">
          <cell r="A249" t="str">
            <v>S00112</v>
          </cell>
          <cell r="B249" t="str">
            <v xml:space="preserve">SISTEMA DE ILUMINAÇÃO EM PRÉDIOS E ÁREAS EXTERNAS (MONTAGEM E INSTALAÇÕES) </v>
          </cell>
          <cell r="D249">
            <v>5</v>
          </cell>
          <cell r="E249" t="str">
            <v>ud</v>
          </cell>
          <cell r="F249">
            <v>1</v>
          </cell>
          <cell r="G249">
            <v>11502.4</v>
          </cell>
        </row>
        <row r="250">
          <cell r="A250" t="str">
            <v>S00113</v>
          </cell>
          <cell r="B250" t="str">
            <v>ENTRADA DE ENERGIA EM BAIXA TENSAO ( MONTAGEM E INSTALAÇÃO - EEE1/ABARÉ)</v>
          </cell>
          <cell r="D250">
            <v>5</v>
          </cell>
          <cell r="E250" t="str">
            <v>ud</v>
          </cell>
          <cell r="F250">
            <v>1</v>
          </cell>
          <cell r="G250">
            <v>1109.7494615384617</v>
          </cell>
        </row>
        <row r="251">
          <cell r="A251" t="str">
            <v>S00114</v>
          </cell>
          <cell r="B251" t="str">
            <v>PEDIDO DE LIGAÇÃO E TARIFA DA COELBA (EEE-01)</v>
          </cell>
          <cell r="D251">
            <v>5</v>
          </cell>
          <cell r="E251" t="str">
            <v>ud</v>
          </cell>
          <cell r="F251">
            <v>9</v>
          </cell>
          <cell r="G251">
            <v>474</v>
          </cell>
        </row>
        <row r="252">
          <cell r="A252" t="str">
            <v>S00115</v>
          </cell>
          <cell r="B252" t="str">
            <v>ENTRADA DE ENERGIA EM BAIXA TENSAO ( MONTAGEM E INSTALAÇÃO - EEE2/ABARÉ)</v>
          </cell>
          <cell r="D252">
            <v>5</v>
          </cell>
          <cell r="E252" t="str">
            <v>ud</v>
          </cell>
          <cell r="F252">
            <v>1</v>
          </cell>
          <cell r="G252">
            <v>985.62830769230766</v>
          </cell>
        </row>
        <row r="253">
          <cell r="A253" t="str">
            <v>S00116</v>
          </cell>
          <cell r="B253" t="str">
            <v>PEDIDO DE LIGAÇÃO E TARIFA DA COELBA (EEE-02)</v>
          </cell>
          <cell r="D253">
            <v>5</v>
          </cell>
          <cell r="E253" t="str">
            <v>ud</v>
          </cell>
          <cell r="F253">
            <v>0</v>
          </cell>
          <cell r="G253">
            <v>474</v>
          </cell>
        </row>
        <row r="254">
          <cell r="A254" t="str">
            <v>S00117</v>
          </cell>
          <cell r="B254" t="str">
            <v>ENTRADA DE ENERGIA EM BAIXA TENSAO ( MONTAGEM E INSTALAÇÃO - ETE/ABARÉ)</v>
          </cell>
          <cell r="D254">
            <v>5</v>
          </cell>
          <cell r="E254" t="str">
            <v>ud</v>
          </cell>
          <cell r="F254">
            <v>1</v>
          </cell>
          <cell r="G254">
            <v>5722.3084238461524</v>
          </cell>
        </row>
        <row r="255">
          <cell r="A255" t="str">
            <v>S00118</v>
          </cell>
          <cell r="B255" t="str">
            <v>PEDIDO DE LIGAÇÃO E TARIFA DA COELBA (ETE)</v>
          </cell>
          <cell r="D255">
            <v>5</v>
          </cell>
          <cell r="E255" t="str">
            <v>ud</v>
          </cell>
          <cell r="F255">
            <v>0</v>
          </cell>
          <cell r="G255">
            <v>474</v>
          </cell>
        </row>
        <row r="256">
          <cell r="A256" t="str">
            <v>S00119</v>
          </cell>
          <cell r="B256" t="str">
            <v>MONT. E INSTAL. DE COMPORTA DE SUPERFÍCIE C/ ACION. DIRETO NA GAVETA, C/ÁREA DO CANAL ATE 0,40m2</v>
          </cell>
          <cell r="D256">
            <v>5</v>
          </cell>
          <cell r="E256" t="str">
            <v xml:space="preserve">UN </v>
          </cell>
          <cell r="F256">
            <v>12</v>
          </cell>
          <cell r="G256">
            <v>47.84361538461539</v>
          </cell>
        </row>
        <row r="257">
          <cell r="A257" t="str">
            <v>S00120</v>
          </cell>
          <cell r="B257" t="str">
            <v>MONT. E INSTAL. DE COMPORTA DE SUPERFÍCIE C/ ACION. DIRETO NA GAVETA, C/ÁREA DO CANAL DE 0,401m2 ATE 0,90m2</v>
          </cell>
          <cell r="D257">
            <v>5</v>
          </cell>
          <cell r="E257" t="str">
            <v xml:space="preserve">UN </v>
          </cell>
          <cell r="F257">
            <v>4</v>
          </cell>
          <cell r="G257">
            <v>57.85230769230769</v>
          </cell>
        </row>
        <row r="258">
          <cell r="A258" t="str">
            <v>S00121</v>
          </cell>
          <cell r="B258" t="str">
            <v>CAMADA DE AREIA SELECIONADA PARA LEITO DE SECAGEM</v>
          </cell>
          <cell r="D258">
            <v>5</v>
          </cell>
          <cell r="E258" t="str">
            <v>M3</v>
          </cell>
          <cell r="F258">
            <v>20.91</v>
          </cell>
          <cell r="G258">
            <v>42.271076923076926</v>
          </cell>
        </row>
        <row r="259">
          <cell r="A259" t="str">
            <v>S00122</v>
          </cell>
          <cell r="B259" t="str">
            <v>FORNECIMENTO E ASSENTAMENTO DE SEPARADOR DE FASES EM FIBRA DE VIDRO NERVURADO INTERNAMENTE P/DAFAS</v>
          </cell>
          <cell r="D259">
            <v>5</v>
          </cell>
          <cell r="E259" t="str">
            <v>M2</v>
          </cell>
          <cell r="F259">
            <v>170.4</v>
          </cell>
          <cell r="G259">
            <v>140.74761538461539</v>
          </cell>
        </row>
        <row r="260">
          <cell r="A260" t="str">
            <v>S00123</v>
          </cell>
          <cell r="B260" t="str">
            <v>CAMADA DE BRITA NUM.0, SELECIONADA PARA LEITO DE SECAGEM</v>
          </cell>
          <cell r="D260">
            <v>5</v>
          </cell>
          <cell r="E260" t="str">
            <v>M3</v>
          </cell>
          <cell r="F260">
            <v>83.26</v>
          </cell>
          <cell r="G260">
            <v>47.181230769230773</v>
          </cell>
        </row>
        <row r="261">
          <cell r="A261" t="str">
            <v>S00124</v>
          </cell>
          <cell r="B261" t="str">
            <v>CAMADA DE TIJOLO COM JUNTA DE 2.0cm PARA LEITO DE SECAGEM</v>
          </cell>
          <cell r="D261">
            <v>5</v>
          </cell>
          <cell r="E261" t="str">
            <v>M2</v>
          </cell>
          <cell r="F261">
            <v>174.24</v>
          </cell>
          <cell r="G261">
            <v>16.766230769230766</v>
          </cell>
        </row>
        <row r="269">
          <cell r="A269" t="str">
            <v>S10001</v>
          </cell>
          <cell r="B269" t="str">
            <v>Placa de obra</v>
          </cell>
          <cell r="D269">
            <v>5</v>
          </cell>
          <cell r="E269" t="str">
            <v>m2</v>
          </cell>
          <cell r="F269">
            <v>48</v>
          </cell>
          <cell r="G269">
            <v>89.698272369230764</v>
          </cell>
          <cell r="I269">
            <v>4305.5200000000004</v>
          </cell>
        </row>
        <row r="270">
          <cell r="A270" t="str">
            <v>S10002</v>
          </cell>
          <cell r="B270" t="str">
            <v>cerca de protecao s/ sinalizacao luminosa p/ abertura de vala c/ montantes e tela pvc, incl. fornec., tranp., instal. e remocao p/ outro local da obra</v>
          </cell>
          <cell r="D270">
            <v>5</v>
          </cell>
          <cell r="E270" t="str">
            <v>m2</v>
          </cell>
          <cell r="F270">
            <v>0</v>
          </cell>
          <cell r="G270">
            <v>1.58</v>
          </cell>
          <cell r="I270">
            <v>0</v>
          </cell>
        </row>
        <row r="271">
          <cell r="A271" t="str">
            <v>S10008</v>
          </cell>
          <cell r="B271" t="str">
            <v>Escoramento metalico de poste</v>
          </cell>
          <cell r="D271">
            <v>5</v>
          </cell>
          <cell r="E271" t="str">
            <v>un</v>
          </cell>
          <cell r="F271">
            <v>0</v>
          </cell>
          <cell r="G271">
            <v>109.81</v>
          </cell>
        </row>
        <row r="272">
          <cell r="A272" t="str">
            <v>S10019</v>
          </cell>
          <cell r="B272" t="str">
            <v>Passadico Metalico para veiculo</v>
          </cell>
          <cell r="D272">
            <v>5</v>
          </cell>
          <cell r="E272" t="str">
            <v>un</v>
          </cell>
          <cell r="F272">
            <v>0</v>
          </cell>
          <cell r="G272">
            <v>52.45600000000001</v>
          </cell>
        </row>
        <row r="273">
          <cell r="A273" t="str">
            <v>S34006</v>
          </cell>
          <cell r="B273" t="str">
            <v>Fornecimento e montagem de geomembrana de PVC ou PEAD</v>
          </cell>
          <cell r="D273">
            <v>5</v>
          </cell>
          <cell r="E273" t="str">
            <v>m2</v>
          </cell>
          <cell r="F273">
            <v>0</v>
          </cell>
          <cell r="G273">
            <v>8.0185000000000013</v>
          </cell>
          <cell r="I273">
            <v>0</v>
          </cell>
        </row>
        <row r="274">
          <cell r="A274" t="str">
            <v>S34007</v>
          </cell>
          <cell r="B274" t="str">
            <v>Revestimento c/ geotextil nos drenos de fundo RT-10</v>
          </cell>
          <cell r="D274">
            <v>5</v>
          </cell>
          <cell r="E274" t="str">
            <v>m2</v>
          </cell>
          <cell r="F274">
            <v>0</v>
          </cell>
          <cell r="G274">
            <v>3.3417000000000003</v>
          </cell>
          <cell r="I274">
            <v>0</v>
          </cell>
        </row>
        <row r="275">
          <cell r="A275" t="str">
            <v>S34010</v>
          </cell>
          <cell r="B275" t="str">
            <v xml:space="preserve">Impermeabilização de superficie </v>
          </cell>
          <cell r="D275">
            <v>5</v>
          </cell>
          <cell r="E275" t="str">
            <v>m2</v>
          </cell>
          <cell r="F275">
            <v>0</v>
          </cell>
          <cell r="G275">
            <v>32.381358615384599</v>
          </cell>
          <cell r="I275">
            <v>0</v>
          </cell>
        </row>
        <row r="276">
          <cell r="A276" t="str">
            <v>S34011</v>
          </cell>
          <cell r="B276" t="str">
            <v xml:space="preserve">Impermeabilização com manta asfaltica </v>
          </cell>
          <cell r="D276">
            <v>5</v>
          </cell>
          <cell r="E276" t="str">
            <v>m2</v>
          </cell>
          <cell r="F276">
            <v>0</v>
          </cell>
          <cell r="G276">
            <v>46.016717292307682</v>
          </cell>
          <cell r="I276">
            <v>0</v>
          </cell>
        </row>
        <row r="277">
          <cell r="A277" t="str">
            <v>S34018</v>
          </cell>
          <cell r="B277" t="str">
            <v>Telha ceramica</v>
          </cell>
          <cell r="D277">
            <v>5</v>
          </cell>
          <cell r="E277" t="str">
            <v>un</v>
          </cell>
          <cell r="F277">
            <v>1110.9730500000001</v>
          </cell>
          <cell r="G277">
            <v>0.39500000000000002</v>
          </cell>
          <cell r="I277">
            <v>438.83</v>
          </cell>
        </row>
        <row r="278">
          <cell r="A278" t="str">
            <v>S34019</v>
          </cell>
          <cell r="B278" t="str">
            <v>Estrutura metálica</v>
          </cell>
          <cell r="D278">
            <v>5</v>
          </cell>
          <cell r="E278" t="str">
            <v>kg</v>
          </cell>
          <cell r="F278">
            <v>0</v>
          </cell>
          <cell r="G278">
            <v>5.1349999999999998</v>
          </cell>
          <cell r="I278">
            <v>0</v>
          </cell>
        </row>
        <row r="279">
          <cell r="A279" t="str">
            <v>S34020</v>
          </cell>
          <cell r="B279" t="str">
            <v>Telha de fibrocimento, tipo canalete 49</v>
          </cell>
          <cell r="D279">
            <v>5</v>
          </cell>
          <cell r="E279" t="str">
            <v>m2</v>
          </cell>
          <cell r="F279">
            <v>0</v>
          </cell>
          <cell r="G279">
            <v>35.076000000000001</v>
          </cell>
          <cell r="I279">
            <v>0</v>
          </cell>
        </row>
        <row r="280">
          <cell r="A280" t="str">
            <v>S34021</v>
          </cell>
          <cell r="B280" t="str">
            <v>VEÍCULO TIPO CAMINHONETE PICK-UP 4X4, COM AR-CONDICIONADO PARA APOIO À FISCALIZAÇÃO, INCLUINDO DESPESAS COM COMBUSTÍVEL, ÓLEOS, MANUTENÇÃO, LICENCIAMENTO, SEGUROS, IMPOSTOS, ETC.</v>
          </cell>
          <cell r="D280">
            <v>5</v>
          </cell>
          <cell r="E280" t="str">
            <v>mês</v>
          </cell>
          <cell r="F280">
            <v>0</v>
          </cell>
          <cell r="G280">
            <v>2959.5283846153843</v>
          </cell>
          <cell r="I280">
            <v>0</v>
          </cell>
        </row>
        <row r="281">
          <cell r="A281" t="str">
            <v>S34022</v>
          </cell>
          <cell r="B281" t="str">
            <v>FORNECIMENTO DE VEÍCULO LEVE (1.4 OU SUPERIOR), COM AR-CONDICIONADO PARA APOIO À FISCALIZAÇÃO, INCLUINDO DESPESAS COM COMBUSTÍVEL, ÓLEOS, MANUTENÇÃO, LICENCIAMENTO, SEGUROS, IMPOSTOS, ETC.</v>
          </cell>
          <cell r="D281">
            <v>5</v>
          </cell>
          <cell r="E281" t="str">
            <v>mês</v>
          </cell>
          <cell r="F281">
            <v>0</v>
          </cell>
          <cell r="G281">
            <v>1828.2179999999998</v>
          </cell>
          <cell r="I281">
            <v>0</v>
          </cell>
        </row>
        <row r="282">
          <cell r="A282" t="str">
            <v>S34023</v>
          </cell>
          <cell r="B282" t="str">
            <v>Tela de pvc</v>
          </cell>
          <cell r="D282">
            <v>5</v>
          </cell>
          <cell r="E282" t="str">
            <v>m2</v>
          </cell>
          <cell r="F282">
            <v>0</v>
          </cell>
          <cell r="G282">
            <v>2.2119999999999997</v>
          </cell>
          <cell r="I282">
            <v>0</v>
          </cell>
        </row>
        <row r="283">
          <cell r="A283" t="str">
            <v>S34024</v>
          </cell>
          <cell r="B283" t="str">
            <v>Iluminação da sinalização</v>
          </cell>
          <cell r="D283">
            <v>5</v>
          </cell>
          <cell r="E283" t="str">
            <v>un</v>
          </cell>
          <cell r="F283">
            <v>0</v>
          </cell>
          <cell r="G283">
            <v>9.875</v>
          </cell>
          <cell r="I283">
            <v>0</v>
          </cell>
        </row>
        <row r="284">
          <cell r="A284" t="str">
            <v>S34025</v>
          </cell>
        </row>
        <row r="285">
          <cell r="A285" t="str">
            <v>S34026</v>
          </cell>
        </row>
        <row r="286">
          <cell r="A286" t="str">
            <v>S34027</v>
          </cell>
        </row>
        <row r="287">
          <cell r="A287" t="str">
            <v>S34028</v>
          </cell>
        </row>
        <row r="288">
          <cell r="A288" t="str">
            <v>S34029</v>
          </cell>
        </row>
        <row r="296">
          <cell r="B296" t="str">
            <v>SUB-TOTAL</v>
          </cell>
          <cell r="G296">
            <v>0</v>
          </cell>
          <cell r="I296">
            <v>1137639.1599999992</v>
          </cell>
        </row>
        <row r="297">
          <cell r="A297" t="str">
            <v>S40001</v>
          </cell>
          <cell r="B297" t="str">
            <v xml:space="preserve">Levantamento planialtimétrico da área a ser recuperada </v>
          </cell>
          <cell r="D297">
            <v>5</v>
          </cell>
          <cell r="E297" t="str">
            <v>ha</v>
          </cell>
          <cell r="F297">
            <v>0</v>
          </cell>
          <cell r="G297">
            <v>604.65384615384619</v>
          </cell>
          <cell r="I297">
            <v>0</v>
          </cell>
        </row>
        <row r="298">
          <cell r="A298" t="str">
            <v>S40002</v>
          </cell>
          <cell r="B298" t="str">
            <v>Reescavação de estoque em solo</v>
          </cell>
          <cell r="D298">
            <v>5</v>
          </cell>
          <cell r="E298" t="str">
            <v>m³</v>
          </cell>
          <cell r="F298">
            <v>0</v>
          </cell>
          <cell r="G298">
            <v>1.1546153846153846</v>
          </cell>
          <cell r="I298">
            <v>0</v>
          </cell>
        </row>
        <row r="299">
          <cell r="A299" t="str">
            <v>S40003</v>
          </cell>
          <cell r="B299" t="str">
            <v>Momento extraordinário de transporte em material de 1ª categoria</v>
          </cell>
          <cell r="D299">
            <v>5</v>
          </cell>
          <cell r="E299" t="str">
            <v>m³xkm</v>
          </cell>
          <cell r="F299">
            <v>0</v>
          </cell>
          <cell r="G299">
            <v>0.60040000000000004</v>
          </cell>
          <cell r="I299">
            <v>0</v>
          </cell>
        </row>
        <row r="300">
          <cell r="A300" t="str">
            <v>S40004</v>
          </cell>
          <cell r="B300" t="str">
            <v>Espalhamento de material de 1ª Categoria</v>
          </cell>
          <cell r="D300">
            <v>5</v>
          </cell>
          <cell r="E300" t="str">
            <v>m³</v>
          </cell>
          <cell r="F300">
            <v>0</v>
          </cell>
          <cell r="G300">
            <v>1.0026923076923078</v>
          </cell>
          <cell r="I300">
            <v>0</v>
          </cell>
        </row>
        <row r="301">
          <cell r="A301" t="str">
            <v>S40005</v>
          </cell>
          <cell r="B301" t="str">
            <v xml:space="preserve">Nivelamento do terreno </v>
          </cell>
          <cell r="D301">
            <v>5</v>
          </cell>
          <cell r="E301" t="str">
            <v>m²</v>
          </cell>
          <cell r="F301">
            <v>0</v>
          </cell>
          <cell r="G301">
            <v>0.36461538461538462</v>
          </cell>
          <cell r="I301">
            <v>0</v>
          </cell>
        </row>
        <row r="302">
          <cell r="A302" t="str">
            <v>S40006</v>
          </cell>
          <cell r="B302" t="str">
            <v>Correção de solo com calcário - taxa = 2000 kg/hectare</v>
          </cell>
          <cell r="D302">
            <v>5</v>
          </cell>
          <cell r="E302" t="str">
            <v>ha</v>
          </cell>
          <cell r="F302">
            <v>0</v>
          </cell>
          <cell r="G302">
            <v>121.53846153846153</v>
          </cell>
          <cell r="I302">
            <v>0</v>
          </cell>
        </row>
        <row r="303">
          <cell r="A303" t="str">
            <v>S40007</v>
          </cell>
          <cell r="B303" t="str">
            <v>Enrocamento segregado para proteção de taludes</v>
          </cell>
          <cell r="D303">
            <v>5</v>
          </cell>
          <cell r="E303" t="str">
            <v>m³</v>
          </cell>
          <cell r="F303">
            <v>0</v>
          </cell>
          <cell r="G303">
            <v>1.640769230769231</v>
          </cell>
          <cell r="I303">
            <v>0</v>
          </cell>
        </row>
        <row r="304">
          <cell r="A304" t="str">
            <v>S40008</v>
          </cell>
          <cell r="B304" t="str">
            <v>Proteção vegetal com gramínea/leguminosa - taxa = 70 kg/hectare</v>
          </cell>
          <cell r="D304">
            <v>5</v>
          </cell>
          <cell r="E304" t="str">
            <v>ha</v>
          </cell>
          <cell r="F304">
            <v>0</v>
          </cell>
          <cell r="G304">
            <v>498.30769230769226</v>
          </cell>
          <cell r="I304">
            <v>0</v>
          </cell>
        </row>
        <row r="305">
          <cell r="A305" t="str">
            <v>S40009</v>
          </cell>
          <cell r="B305" t="str">
            <v>Cerca de arame farpado - poste de concreto</v>
          </cell>
          <cell r="D305">
            <v>5</v>
          </cell>
          <cell r="E305" t="str">
            <v>m</v>
          </cell>
          <cell r="F305">
            <v>0</v>
          </cell>
          <cell r="G305">
            <v>7.9</v>
          </cell>
          <cell r="I305">
            <v>0</v>
          </cell>
        </row>
        <row r="306">
          <cell r="A306" t="str">
            <v>S40010</v>
          </cell>
          <cell r="B306" t="str">
            <v>Plantio de espécies arbóreas</v>
          </cell>
          <cell r="D306">
            <v>5</v>
          </cell>
          <cell r="E306" t="str">
            <v>ha</v>
          </cell>
          <cell r="F306">
            <v>0</v>
          </cell>
          <cell r="G306">
            <v>6806.1538461538466</v>
          </cell>
          <cell r="I306">
            <v>0</v>
          </cell>
        </row>
        <row r="307">
          <cell r="A307" t="str">
            <v>S40011</v>
          </cell>
          <cell r="B307" t="str">
            <v>Escarificação do horizonte remanescente - esp = 0,50 m</v>
          </cell>
          <cell r="D307">
            <v>5</v>
          </cell>
          <cell r="E307" t="str">
            <v>m²</v>
          </cell>
          <cell r="F307">
            <v>0</v>
          </cell>
          <cell r="G307">
            <v>0.13976923076923078</v>
          </cell>
          <cell r="I307">
            <v>0</v>
          </cell>
        </row>
        <row r="308">
          <cell r="A308" t="str">
            <v>S40012</v>
          </cell>
          <cell r="B308" t="str">
            <v>Regularização do terreno , gradagem e execução dos terraços</v>
          </cell>
          <cell r="D308">
            <v>5</v>
          </cell>
          <cell r="E308" t="str">
            <v>m²</v>
          </cell>
          <cell r="F308">
            <v>0</v>
          </cell>
          <cell r="G308">
            <v>0.18230769230769231</v>
          </cell>
          <cell r="I308">
            <v>0</v>
          </cell>
        </row>
        <row r="309">
          <cell r="A309" t="str">
            <v>S40013</v>
          </cell>
          <cell r="B309" t="str">
            <v>Meia cana de concreto para drenagem - 500 mm drenagem moldada in loco</v>
          </cell>
          <cell r="D309">
            <v>5</v>
          </cell>
          <cell r="E309" t="str">
            <v>m</v>
          </cell>
          <cell r="F309">
            <v>0</v>
          </cell>
          <cell r="G309">
            <v>26.738461538461539</v>
          </cell>
          <cell r="I309">
            <v>0</v>
          </cell>
        </row>
        <row r="310">
          <cell r="A310" t="str">
            <v>S40014</v>
          </cell>
          <cell r="B310" t="str">
            <v xml:space="preserve">Proteção vegetal de taludes </v>
          </cell>
          <cell r="D310">
            <v>5</v>
          </cell>
          <cell r="E310" t="str">
            <v>m²</v>
          </cell>
          <cell r="F310">
            <v>0</v>
          </cell>
          <cell r="G310">
            <v>2.3092307692307692</v>
          </cell>
          <cell r="I310">
            <v>0</v>
          </cell>
        </row>
        <row r="311">
          <cell r="A311" t="str">
            <v>S40015</v>
          </cell>
          <cell r="B311" t="str">
            <v>Escav. mecaniz. de valas - em solo rocha em decomposicao - executada entre as profund. de 0 a 2,00m</v>
          </cell>
          <cell r="D311">
            <v>5</v>
          </cell>
          <cell r="E311" t="str">
            <v>m3</v>
          </cell>
          <cell r="F311">
            <v>0</v>
          </cell>
          <cell r="G311">
            <v>10.902000000000001</v>
          </cell>
          <cell r="I311">
            <v>0</v>
          </cell>
        </row>
        <row r="312">
          <cell r="A312" t="str">
            <v>S40016</v>
          </cell>
          <cell r="B312" t="str">
            <v>Escavação em 3a categoria com uso de martelete</v>
          </cell>
          <cell r="D312">
            <v>5</v>
          </cell>
          <cell r="E312" t="str">
            <v>m3</v>
          </cell>
          <cell r="F312">
            <v>0</v>
          </cell>
          <cell r="G312">
            <v>37.676923076923082</v>
          </cell>
          <cell r="I312">
            <v>0</v>
          </cell>
        </row>
        <row r="313">
          <cell r="A313" t="str">
            <v>S40017</v>
          </cell>
          <cell r="B313" t="str">
            <v>Escavação em 3a categoria com uso de explusivo prof. 2 a 4m</v>
          </cell>
          <cell r="D313">
            <v>5</v>
          </cell>
          <cell r="E313" t="str">
            <v>m3</v>
          </cell>
          <cell r="F313">
            <v>0</v>
          </cell>
          <cell r="G313">
            <v>57.068384615384616</v>
          </cell>
          <cell r="I313">
            <v>0</v>
          </cell>
        </row>
        <row r="314">
          <cell r="A314" t="str">
            <v>S40018</v>
          </cell>
          <cell r="B314" t="str">
            <v>Escavação em 3a categoria com uso de explusivo prof. 4 a 6</v>
          </cell>
          <cell r="D314">
            <v>5</v>
          </cell>
          <cell r="E314" t="str">
            <v>m3</v>
          </cell>
          <cell r="F314">
            <v>0</v>
          </cell>
          <cell r="G314">
            <v>65.023076923076928</v>
          </cell>
          <cell r="I314">
            <v>0</v>
          </cell>
        </row>
        <row r="315">
          <cell r="A315" t="str">
            <v>S40019</v>
          </cell>
          <cell r="B315" t="str">
            <v>Desmonte de rocha materia 3a categoria</v>
          </cell>
          <cell r="D315">
            <v>5</v>
          </cell>
          <cell r="E315" t="str">
            <v>m3</v>
          </cell>
          <cell r="F315">
            <v>0</v>
          </cell>
          <cell r="G315">
            <v>10.938461538461539</v>
          </cell>
          <cell r="I315">
            <v>0</v>
          </cell>
        </row>
        <row r="316">
          <cell r="A316" t="str">
            <v>S40030</v>
          </cell>
          <cell r="B316" t="str">
            <v>Plantio de arbustos c/ 0,50m&lt;=h&lt;=2,00m, espaçados a cada 3,00m, p/ formaçao de cerca viva, incl. preparo e adubaçao do solo e irrigaçao ate a pega total.</v>
          </cell>
          <cell r="D316">
            <v>5</v>
          </cell>
          <cell r="E316" t="str">
            <v>m</v>
          </cell>
          <cell r="F316">
            <v>0</v>
          </cell>
          <cell r="G316">
            <v>2.661692307692308</v>
          </cell>
          <cell r="I316">
            <v>0</v>
          </cell>
        </row>
        <row r="317">
          <cell r="A317" t="str">
            <v>S60001</v>
          </cell>
          <cell r="B317" t="str">
            <v>Rebaixamento de lencol freatico com ponteiras filtrantes</v>
          </cell>
          <cell r="D317">
            <v>5</v>
          </cell>
          <cell r="E317" t="str">
            <v>Hpxh</v>
          </cell>
          <cell r="F317">
            <v>0</v>
          </cell>
          <cell r="G317">
            <v>1.8565000000000003</v>
          </cell>
          <cell r="I317">
            <v>0</v>
          </cell>
        </row>
        <row r="318">
          <cell r="A318" t="str">
            <v>S70001</v>
          </cell>
          <cell r="B318" t="str">
            <v>Montagem hidráulica e eletromecânica da eta, inclusive transporte e decarga dos materiais e equipamentos no local da instalação.</v>
          </cell>
          <cell r="D318">
            <v>5</v>
          </cell>
          <cell r="E318" t="str">
            <v>vb</v>
          </cell>
          <cell r="F318">
            <v>0</v>
          </cell>
          <cell r="G318">
            <v>1781.2190769230767</v>
          </cell>
          <cell r="I318">
            <v>0</v>
          </cell>
        </row>
        <row r="319">
          <cell r="A319" t="str">
            <v>S70002</v>
          </cell>
          <cell r="B319" t="str">
            <v>Transporte, mantagem e instalação welétrica da ETA</v>
          </cell>
          <cell r="D319">
            <v>5</v>
          </cell>
          <cell r="E319" t="str">
            <v>vb</v>
          </cell>
          <cell r="F319">
            <v>0</v>
          </cell>
          <cell r="G319">
            <v>790.69884615384626</v>
          </cell>
          <cell r="I319">
            <v>0</v>
          </cell>
        </row>
        <row r="320">
          <cell r="A320" t="str">
            <v>S70003</v>
          </cell>
          <cell r="B320" t="str">
            <v>Execução de instalação elétrica, incluindo fornecimento do material</v>
          </cell>
          <cell r="D320">
            <v>5</v>
          </cell>
          <cell r="E320" t="str">
            <v>vb</v>
          </cell>
          <cell r="F320">
            <v>0</v>
          </cell>
          <cell r="G320">
            <v>406.73453846153848</v>
          </cell>
          <cell r="I320">
            <v>0</v>
          </cell>
        </row>
        <row r="321">
          <cell r="A321" t="str">
            <v>S70004</v>
          </cell>
          <cell r="B321" t="str">
            <v>Execução de instalação sanitárias</v>
          </cell>
          <cell r="D321">
            <v>5</v>
          </cell>
          <cell r="E321" t="str">
            <v>vb</v>
          </cell>
          <cell r="F321">
            <v>0</v>
          </cell>
          <cell r="G321">
            <v>191.11923076923077</v>
          </cell>
          <cell r="I321">
            <v>0</v>
          </cell>
        </row>
        <row r="322">
          <cell r="A322" t="str">
            <v>S70005</v>
          </cell>
          <cell r="B322" t="str">
            <v>Execução de instalações hidráulicas</v>
          </cell>
          <cell r="D322">
            <v>5</v>
          </cell>
          <cell r="E322" t="str">
            <v>vb</v>
          </cell>
          <cell r="F322">
            <v>0</v>
          </cell>
          <cell r="G322">
            <v>97.613615384615372</v>
          </cell>
          <cell r="I322">
            <v>0</v>
          </cell>
        </row>
        <row r="323">
          <cell r="A323" t="str">
            <v>S70006</v>
          </cell>
          <cell r="B323" t="str">
            <v>Transporte, montagem e insatalação eletrica da casa de química</v>
          </cell>
          <cell r="D323">
            <v>5</v>
          </cell>
          <cell r="E323" t="str">
            <v>vb</v>
          </cell>
          <cell r="F323">
            <v>0</v>
          </cell>
          <cell r="G323">
            <v>1103.5023846153847</v>
          </cell>
          <cell r="I323">
            <v>0</v>
          </cell>
        </row>
        <row r="324">
          <cell r="A324" t="str">
            <v>S70007</v>
          </cell>
          <cell r="B324" t="str">
            <v>Transporte, montagem e insatalação eletrica da elevatória</v>
          </cell>
          <cell r="D324">
            <v>5</v>
          </cell>
          <cell r="E324" t="str">
            <v>vb</v>
          </cell>
          <cell r="F324">
            <v>0</v>
          </cell>
          <cell r="G324">
            <v>4493.4713846153845</v>
          </cell>
          <cell r="I324">
            <v>0</v>
          </cell>
        </row>
        <row r="325">
          <cell r="A325" t="str">
            <v>S70008</v>
          </cell>
          <cell r="B325" t="str">
            <v>Execução de instalação elétrica, incluindo fornecimento do material</v>
          </cell>
          <cell r="D325">
            <v>5</v>
          </cell>
          <cell r="E325" t="str">
            <v>vb</v>
          </cell>
          <cell r="F325">
            <v>0</v>
          </cell>
          <cell r="G325">
            <v>9761.5560000000005</v>
          </cell>
          <cell r="I325">
            <v>0</v>
          </cell>
        </row>
        <row r="326">
          <cell r="A326" t="str">
            <v>S70009</v>
          </cell>
          <cell r="B326" t="str">
            <v>Transporte, montagem e insatalação eletrica do reservatório (para-raio)</v>
          </cell>
          <cell r="D326">
            <v>5</v>
          </cell>
          <cell r="E326" t="str">
            <v>vb</v>
          </cell>
          <cell r="F326">
            <v>0</v>
          </cell>
          <cell r="G326">
            <v>158.59553846153847</v>
          </cell>
          <cell r="I326">
            <v>0</v>
          </cell>
        </row>
        <row r="327">
          <cell r="A327" t="str">
            <v>S70010</v>
          </cell>
          <cell r="B327" t="str">
            <v>Montagem hidráulica e eletromecânica da eta, inclusive transporte e decarga dos materiais e equipamentos no local da instalação.</v>
          </cell>
          <cell r="D327">
            <v>5</v>
          </cell>
          <cell r="E327" t="str">
            <v>vb</v>
          </cell>
          <cell r="F327">
            <v>0</v>
          </cell>
          <cell r="G327">
            <v>4026.6421538461536</v>
          </cell>
          <cell r="I327">
            <v>0</v>
          </cell>
        </row>
        <row r="328">
          <cell r="A328" t="str">
            <v>S70011</v>
          </cell>
          <cell r="B328" t="str">
            <v>Transporte, montagem e insatalação eletrica do abrigo do gerador</v>
          </cell>
          <cell r="D328">
            <v>5</v>
          </cell>
          <cell r="E328" t="str">
            <v>vb</v>
          </cell>
          <cell r="F328">
            <v>0</v>
          </cell>
          <cell r="G328">
            <v>5673.5065384615382</v>
          </cell>
          <cell r="I328">
            <v>0</v>
          </cell>
        </row>
        <row r="329">
          <cell r="B329" t="str">
            <v>CUSTOS INDIRETOS</v>
          </cell>
          <cell r="G329">
            <v>0</v>
          </cell>
          <cell r="I329">
            <v>0</v>
          </cell>
        </row>
        <row r="330">
          <cell r="A330" t="str">
            <v>D00001</v>
          </cell>
          <cell r="B330" t="str">
            <v>Engenheiro Civil</v>
          </cell>
          <cell r="D330">
            <v>5</v>
          </cell>
          <cell r="E330" t="str">
            <v>mês</v>
          </cell>
          <cell r="F330">
            <v>0</v>
          </cell>
          <cell r="G330">
            <v>5372</v>
          </cell>
          <cell r="I330">
            <v>0</v>
          </cell>
        </row>
        <row r="331">
          <cell r="A331" t="str">
            <v>D00002</v>
          </cell>
          <cell r="B331" t="str">
            <v>Mestre de Obra</v>
          </cell>
          <cell r="D331">
            <v>5</v>
          </cell>
          <cell r="E331" t="str">
            <v>mês</v>
          </cell>
          <cell r="F331">
            <v>0</v>
          </cell>
          <cell r="G331">
            <v>3357.5</v>
          </cell>
          <cell r="I331">
            <v>0</v>
          </cell>
        </row>
        <row r="332">
          <cell r="A332" t="str">
            <v>D00003</v>
          </cell>
          <cell r="B332" t="str">
            <v>Encarregado Administrativo</v>
          </cell>
          <cell r="D332">
            <v>5</v>
          </cell>
          <cell r="E332" t="str">
            <v>mês</v>
          </cell>
          <cell r="F332">
            <v>0</v>
          </cell>
          <cell r="G332">
            <v>1141.55</v>
          </cell>
          <cell r="I332">
            <v>0</v>
          </cell>
        </row>
        <row r="333">
          <cell r="A333" t="str">
            <v>D00005</v>
          </cell>
          <cell r="B333" t="str">
            <v>Café da Manhã</v>
          </cell>
          <cell r="D333">
            <v>5</v>
          </cell>
          <cell r="E333" t="str">
            <v>mês</v>
          </cell>
          <cell r="F333">
            <v>0</v>
          </cell>
          <cell r="G333">
            <v>583.96800000000007</v>
          </cell>
          <cell r="I333">
            <v>0</v>
          </cell>
        </row>
        <row r="334">
          <cell r="A334" t="str">
            <v>D00006</v>
          </cell>
          <cell r="B334" t="str">
            <v>Almoço</v>
          </cell>
          <cell r="D334">
            <v>5</v>
          </cell>
          <cell r="E334" t="str">
            <v>mês</v>
          </cell>
          <cell r="F334">
            <v>0</v>
          </cell>
          <cell r="G334">
            <v>1946.5600000000002</v>
          </cell>
          <cell r="I334">
            <v>0</v>
          </cell>
        </row>
        <row r="335">
          <cell r="A335" t="str">
            <v>D00007</v>
          </cell>
          <cell r="B335" t="str">
            <v>EPI's por Pessoa</v>
          </cell>
          <cell r="D335">
            <v>5</v>
          </cell>
          <cell r="E335" t="str">
            <v>und</v>
          </cell>
          <cell r="F335">
            <v>0</v>
          </cell>
          <cell r="G335">
            <v>43.45</v>
          </cell>
          <cell r="I335">
            <v>0</v>
          </cell>
        </row>
        <row r="336">
          <cell r="A336" t="str">
            <v>D00008</v>
          </cell>
          <cell r="B336" t="str">
            <v xml:space="preserve">Vale transporte </v>
          </cell>
          <cell r="D336">
            <v>5</v>
          </cell>
          <cell r="E336" t="str">
            <v>mês</v>
          </cell>
          <cell r="F336">
            <v>0</v>
          </cell>
          <cell r="G336">
            <v>1946.5600000000002</v>
          </cell>
          <cell r="I336">
            <v>0</v>
          </cell>
        </row>
        <row r="337">
          <cell r="A337" t="str">
            <v>D00009</v>
          </cell>
          <cell r="B337" t="str">
            <v>Gasolina / manutenção</v>
          </cell>
          <cell r="D337">
            <v>5</v>
          </cell>
          <cell r="E337" t="str">
            <v>mês</v>
          </cell>
          <cell r="F337">
            <v>0</v>
          </cell>
          <cell r="G337">
            <v>474</v>
          </cell>
          <cell r="I337">
            <v>0</v>
          </cell>
        </row>
        <row r="338">
          <cell r="A338" t="str">
            <v>D00011</v>
          </cell>
          <cell r="B338" t="str">
            <v>Aluguel de Conteine</v>
          </cell>
          <cell r="D338">
            <v>5</v>
          </cell>
          <cell r="E338" t="str">
            <v>mês</v>
          </cell>
          <cell r="F338">
            <v>0</v>
          </cell>
          <cell r="G338">
            <v>711</v>
          </cell>
          <cell r="I338">
            <v>0</v>
          </cell>
        </row>
        <row r="339">
          <cell r="A339" t="str">
            <v>D00013</v>
          </cell>
          <cell r="B339" t="str">
            <v>Consumo de Energia</v>
          </cell>
          <cell r="D339">
            <v>5</v>
          </cell>
          <cell r="E339" t="str">
            <v>mês</v>
          </cell>
          <cell r="F339">
            <v>0</v>
          </cell>
          <cell r="G339">
            <v>237</v>
          </cell>
          <cell r="I339">
            <v>0</v>
          </cell>
        </row>
        <row r="340">
          <cell r="A340" t="str">
            <v>D00014</v>
          </cell>
          <cell r="B340" t="str">
            <v>Consumo de Água</v>
          </cell>
          <cell r="D340">
            <v>5</v>
          </cell>
          <cell r="E340" t="str">
            <v>mês</v>
          </cell>
          <cell r="F340">
            <v>0</v>
          </cell>
          <cell r="G340">
            <v>197.5</v>
          </cell>
          <cell r="I340">
            <v>0</v>
          </cell>
        </row>
        <row r="341">
          <cell r="A341" t="str">
            <v>D00015</v>
          </cell>
          <cell r="B341" t="str">
            <v>Aluguel/Consumo de Telefone e Fax</v>
          </cell>
          <cell r="D341">
            <v>5</v>
          </cell>
          <cell r="E341" t="str">
            <v>mês</v>
          </cell>
          <cell r="F341">
            <v>0</v>
          </cell>
          <cell r="G341">
            <v>134.30000000000001</v>
          </cell>
          <cell r="I341">
            <v>0</v>
          </cell>
        </row>
        <row r="342">
          <cell r="A342" t="str">
            <v>D00016</v>
          </cell>
          <cell r="B342" t="str">
            <v>Material de Expediente</v>
          </cell>
          <cell r="D342">
            <v>5</v>
          </cell>
          <cell r="E342" t="str">
            <v>mês</v>
          </cell>
          <cell r="F342">
            <v>0</v>
          </cell>
          <cell r="G342">
            <v>158</v>
          </cell>
          <cell r="I342">
            <v>0</v>
          </cell>
        </row>
        <row r="343">
          <cell r="A343" t="str">
            <v>D00017</v>
          </cell>
          <cell r="B343" t="str">
            <v>Material de Limpeza/Copa</v>
          </cell>
          <cell r="D343">
            <v>5</v>
          </cell>
          <cell r="E343" t="str">
            <v>mês</v>
          </cell>
          <cell r="F343">
            <v>0</v>
          </cell>
          <cell r="G343">
            <v>118.5</v>
          </cell>
          <cell r="I343">
            <v>0</v>
          </cell>
        </row>
        <row r="344">
          <cell r="A344" t="str">
            <v>D00018</v>
          </cell>
          <cell r="B344" t="str">
            <v>Ferramentas Diversas</v>
          </cell>
          <cell r="D344">
            <v>5</v>
          </cell>
          <cell r="E344" t="str">
            <v>mês</v>
          </cell>
          <cell r="F344">
            <v>0</v>
          </cell>
          <cell r="G344">
            <v>513.5</v>
          </cell>
          <cell r="I344">
            <v>0</v>
          </cell>
        </row>
        <row r="345">
          <cell r="A345" t="str">
            <v>D00020</v>
          </cell>
          <cell r="B345" t="str">
            <v>Andaimes Tubulares</v>
          </cell>
          <cell r="D345">
            <v>5</v>
          </cell>
          <cell r="E345" t="str">
            <v>mês</v>
          </cell>
          <cell r="F345">
            <v>0</v>
          </cell>
          <cell r="G345">
            <v>197.5</v>
          </cell>
          <cell r="I345">
            <v>0</v>
          </cell>
        </row>
        <row r="346">
          <cell r="A346" t="str">
            <v>D00021</v>
          </cell>
          <cell r="B346" t="str">
            <v>Compactador CM13</v>
          </cell>
          <cell r="D346">
            <v>5</v>
          </cell>
          <cell r="E346" t="str">
            <v>mês</v>
          </cell>
          <cell r="F346">
            <v>0</v>
          </cell>
          <cell r="G346">
            <v>86.9</v>
          </cell>
          <cell r="I346">
            <v>0</v>
          </cell>
        </row>
        <row r="347">
          <cell r="A347" t="str">
            <v>D00022</v>
          </cell>
          <cell r="B347" t="str">
            <v>Betoneira 580 L</v>
          </cell>
          <cell r="D347">
            <v>5</v>
          </cell>
          <cell r="E347" t="str">
            <v>mês</v>
          </cell>
          <cell r="F347">
            <v>0</v>
          </cell>
          <cell r="G347">
            <v>276.5</v>
          </cell>
          <cell r="I347">
            <v>0</v>
          </cell>
        </row>
        <row r="348">
          <cell r="A348" t="str">
            <v>D00023</v>
          </cell>
          <cell r="B348" t="str">
            <v>Serra Circular</v>
          </cell>
          <cell r="D348">
            <v>5</v>
          </cell>
          <cell r="E348" t="str">
            <v>mês</v>
          </cell>
          <cell r="F348">
            <v>0</v>
          </cell>
          <cell r="G348">
            <v>75.05</v>
          </cell>
          <cell r="I348">
            <v>0</v>
          </cell>
        </row>
        <row r="349">
          <cell r="A349" t="str">
            <v>D00024</v>
          </cell>
          <cell r="B349" t="str">
            <v>Bomba de imersão</v>
          </cell>
          <cell r="D349">
            <v>5</v>
          </cell>
          <cell r="E349" t="str">
            <v>mês</v>
          </cell>
          <cell r="F349">
            <v>0</v>
          </cell>
          <cell r="G349">
            <v>118.5</v>
          </cell>
          <cell r="I349">
            <v>0</v>
          </cell>
        </row>
        <row r="350">
          <cell r="A350" t="str">
            <v>D00025</v>
          </cell>
          <cell r="B350" t="str">
            <v>Vibrador com mangote</v>
          </cell>
          <cell r="D350">
            <v>5</v>
          </cell>
          <cell r="E350" t="str">
            <v>mês</v>
          </cell>
          <cell r="F350">
            <v>0</v>
          </cell>
          <cell r="G350">
            <v>67.150000000000006</v>
          </cell>
          <cell r="I350">
            <v>0</v>
          </cell>
        </row>
        <row r="351">
          <cell r="A351" t="str">
            <v>D00026</v>
          </cell>
          <cell r="B351" t="str">
            <v>Maquita</v>
          </cell>
          <cell r="D351">
            <v>5</v>
          </cell>
          <cell r="E351" t="str">
            <v>mês</v>
          </cell>
          <cell r="F351">
            <v>0</v>
          </cell>
          <cell r="G351">
            <v>67.150000000000006</v>
          </cell>
          <cell r="I351">
            <v>0</v>
          </cell>
        </row>
        <row r="352">
          <cell r="A352" t="str">
            <v>D00027</v>
          </cell>
          <cell r="B352" t="str">
            <v>Lixadeira/furadeira</v>
          </cell>
          <cell r="D352">
            <v>5</v>
          </cell>
          <cell r="E352" t="str">
            <v>mês</v>
          </cell>
          <cell r="F352">
            <v>0</v>
          </cell>
          <cell r="G352">
            <v>67.150000000000006</v>
          </cell>
          <cell r="I352">
            <v>0</v>
          </cell>
        </row>
        <row r="353">
          <cell r="A353" t="str">
            <v>D00028</v>
          </cell>
          <cell r="B353" t="str">
            <v>Guincho Foguete</v>
          </cell>
          <cell r="D353">
            <v>5</v>
          </cell>
          <cell r="E353" t="str">
            <v>mês</v>
          </cell>
          <cell r="F353">
            <v>0</v>
          </cell>
          <cell r="G353">
            <v>260.7</v>
          </cell>
          <cell r="I353">
            <v>0</v>
          </cell>
        </row>
        <row r="354">
          <cell r="A354" t="str">
            <v>D00029</v>
          </cell>
          <cell r="B354" t="str">
            <v>Instalação do canteiro de obra</v>
          </cell>
          <cell r="D354">
            <v>5</v>
          </cell>
          <cell r="E354" t="str">
            <v>m2</v>
          </cell>
          <cell r="F354">
            <v>0</v>
          </cell>
          <cell r="G354">
            <v>166.44692307692307</v>
          </cell>
          <cell r="I354">
            <v>0</v>
          </cell>
        </row>
        <row r="355">
          <cell r="A355" t="str">
            <v>D00030</v>
          </cell>
          <cell r="B355" t="str">
            <v>Mobilização  de equipamento e pessoal</v>
          </cell>
          <cell r="D355">
            <v>5</v>
          </cell>
          <cell r="E355" t="str">
            <v>und</v>
          </cell>
          <cell r="F355">
            <v>0</v>
          </cell>
          <cell r="G355">
            <v>3165.8338461538465</v>
          </cell>
          <cell r="I355">
            <v>0</v>
          </cell>
        </row>
        <row r="356">
          <cell r="A356" t="str">
            <v>D00031</v>
          </cell>
          <cell r="B356" t="str">
            <v>Administração e manutenção do canteiro</v>
          </cell>
          <cell r="D356">
            <v>5</v>
          </cell>
          <cell r="E356" t="str">
            <v>mês</v>
          </cell>
          <cell r="F356">
            <v>0</v>
          </cell>
          <cell r="G356">
            <v>10681.994479999999</v>
          </cell>
          <cell r="I356">
            <v>0</v>
          </cell>
        </row>
        <row r="357">
          <cell r="A357" t="str">
            <v>D00032</v>
          </cell>
          <cell r="B357" t="str">
            <v>Manutenção do canteiro de obras</v>
          </cell>
          <cell r="D357">
            <v>5</v>
          </cell>
          <cell r="E357" t="str">
            <v>mês</v>
          </cell>
          <cell r="F357">
            <v>0</v>
          </cell>
          <cell r="G357">
            <v>896.81407692307687</v>
          </cell>
          <cell r="I357">
            <v>0</v>
          </cell>
        </row>
        <row r="358">
          <cell r="A358" t="str">
            <v>D00033</v>
          </cell>
          <cell r="B358" t="str">
            <v>Desmobilização de pessoal e equipamentos</v>
          </cell>
          <cell r="D358">
            <v>5</v>
          </cell>
          <cell r="E358" t="str">
            <v>vb</v>
          </cell>
          <cell r="F358">
            <v>0</v>
          </cell>
          <cell r="G358">
            <v>3165.8338461538465</v>
          </cell>
          <cell r="I358">
            <v>0</v>
          </cell>
        </row>
        <row r="359">
          <cell r="A359" t="str">
            <v>D00034</v>
          </cell>
          <cell r="B359" t="str">
            <v>Fretes e carretos</v>
          </cell>
          <cell r="D359">
            <v>5</v>
          </cell>
          <cell r="E359" t="str">
            <v>vb</v>
          </cell>
          <cell r="F359">
            <v>0</v>
          </cell>
          <cell r="G359">
            <v>5135</v>
          </cell>
          <cell r="I359">
            <v>0</v>
          </cell>
        </row>
        <row r="360">
          <cell r="A360" t="str">
            <v>D00035</v>
          </cell>
          <cell r="B360" t="str">
            <v>Detalhamentos construtivos</v>
          </cell>
          <cell r="D360">
            <v>5</v>
          </cell>
          <cell r="E360" t="str">
            <v>vb</v>
          </cell>
          <cell r="F360">
            <v>0</v>
          </cell>
          <cell r="G360">
            <v>13904</v>
          </cell>
          <cell r="I360">
            <v>0</v>
          </cell>
        </row>
        <row r="362">
          <cell r="A362" t="str">
            <v>D00033</v>
          </cell>
          <cell r="B362" t="str">
            <v>Fretes e carretos</v>
          </cell>
          <cell r="D362">
            <v>5</v>
          </cell>
          <cell r="E362" t="str">
            <v>vb</v>
          </cell>
          <cell r="F362">
            <v>0</v>
          </cell>
          <cell r="G362">
            <v>5135</v>
          </cell>
          <cell r="I362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Serviços"/>
      <sheetName val="ABC"/>
      <sheetName val="INSUMOS"/>
      <sheetName val="S"/>
      <sheetName val="COMPOSIÇÃO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>
        <row r="8">
          <cell r="B8" t="str">
            <v>EQUIPAMENTOS</v>
          </cell>
        </row>
        <row r="9">
          <cell r="A9" t="str">
            <v>E80103</v>
          </cell>
          <cell r="B9" t="str">
            <v>Caminhao basculante 9 T</v>
          </cell>
          <cell r="C9" t="str">
            <v>CAP. 9 TON</v>
          </cell>
          <cell r="D9">
            <v>5</v>
          </cell>
          <cell r="E9" t="str">
            <v>h</v>
          </cell>
          <cell r="F9">
            <v>2841.8356183861297</v>
          </cell>
          <cell r="G9">
            <v>67.413750006068483</v>
          </cell>
          <cell r="H9">
            <v>15.4617946935685</v>
          </cell>
        </row>
        <row r="10">
          <cell r="A10" t="str">
            <v>E80104</v>
          </cell>
          <cell r="B10" t="str">
            <v>Retro escavadeira</v>
          </cell>
          <cell r="C10" t="str">
            <v>POT-160</v>
          </cell>
          <cell r="D10">
            <v>5</v>
          </cell>
          <cell r="E10" t="str">
            <v>h</v>
          </cell>
          <cell r="F10">
            <v>2341.1264041431805</v>
          </cell>
          <cell r="G10">
            <v>46.69731737800663</v>
          </cell>
          <cell r="H10">
            <v>18.266915878006625</v>
          </cell>
        </row>
        <row r="11">
          <cell r="A11" t="str">
            <v>E80105</v>
          </cell>
          <cell r="B11" t="str">
            <v>Carregaceira de pneus 114 HP</v>
          </cell>
          <cell r="C11" t="str">
            <v>114 HP</v>
          </cell>
          <cell r="D11">
            <v>5</v>
          </cell>
          <cell r="E11" t="str">
            <v>h</v>
          </cell>
          <cell r="F11">
            <v>185.84299684485802</v>
          </cell>
          <cell r="G11">
            <v>91.608868597140173</v>
          </cell>
          <cell r="H11">
            <v>37.218482120949695</v>
          </cell>
          <cell r="I11">
            <v>17024.87</v>
          </cell>
        </row>
        <row r="12">
          <cell r="A12" t="str">
            <v>E80106</v>
          </cell>
          <cell r="B12" t="str">
            <v>Grade de disco 20x24</v>
          </cell>
          <cell r="D12">
            <v>5</v>
          </cell>
          <cell r="E12" t="str">
            <v>h</v>
          </cell>
          <cell r="F12">
            <v>0</v>
          </cell>
          <cell r="G12">
            <v>3.9674380291531879</v>
          </cell>
          <cell r="H12">
            <v>2.7350380291531877</v>
          </cell>
        </row>
        <row r="13">
          <cell r="A13" t="str">
            <v>E80107</v>
          </cell>
          <cell r="B13" t="str">
            <v>Trator de pneus 80 HP</v>
          </cell>
          <cell r="C13" t="str">
            <v>80 HP</v>
          </cell>
          <cell r="D13">
            <v>5</v>
          </cell>
          <cell r="E13" t="str">
            <v>h</v>
          </cell>
          <cell r="F13">
            <v>0</v>
          </cell>
          <cell r="G13">
            <v>37.364987912284157</v>
          </cell>
          <cell r="H13">
            <v>12.164439340855582</v>
          </cell>
        </row>
        <row r="14">
          <cell r="A14" t="str">
            <v>E80108</v>
          </cell>
          <cell r="B14" t="str">
            <v>Rolo vibro pé carneiro 79 HP</v>
          </cell>
          <cell r="C14" t="str">
            <v>79 HP</v>
          </cell>
          <cell r="D14">
            <v>5</v>
          </cell>
          <cell r="E14" t="str">
            <v>h</v>
          </cell>
          <cell r="F14">
            <v>0</v>
          </cell>
          <cell r="G14">
            <v>71.379915035542567</v>
          </cell>
          <cell r="H14">
            <v>32.181266178399724</v>
          </cell>
        </row>
        <row r="15">
          <cell r="A15" t="str">
            <v>E80109</v>
          </cell>
          <cell r="B15" t="str">
            <v>Rolo de pneus 111HP</v>
          </cell>
          <cell r="C15" t="str">
            <v>111 HP</v>
          </cell>
          <cell r="D15">
            <v>5</v>
          </cell>
          <cell r="E15" t="str">
            <v>h</v>
          </cell>
          <cell r="F15">
            <v>0</v>
          </cell>
          <cell r="G15">
            <v>70.99825761039925</v>
          </cell>
          <cell r="H15">
            <v>26.946932181827826</v>
          </cell>
        </row>
        <row r="16">
          <cell r="A16" t="str">
            <v>E80110</v>
          </cell>
          <cell r="B16" t="str">
            <v>Rolo liso autoprop. De 72 HP</v>
          </cell>
          <cell r="C16" t="str">
            <v>72 HP</v>
          </cell>
          <cell r="D16">
            <v>5</v>
          </cell>
          <cell r="E16" t="str">
            <v>h</v>
          </cell>
          <cell r="F16">
            <v>0</v>
          </cell>
          <cell r="G16">
            <v>50.193146215612998</v>
          </cell>
          <cell r="H16">
            <v>20.803859644184424</v>
          </cell>
        </row>
        <row r="17">
          <cell r="A17" t="str">
            <v>E80111</v>
          </cell>
          <cell r="B17" t="str">
            <v>Moto niveladora  140 HP</v>
          </cell>
          <cell r="C17" t="str">
            <v>140 HP</v>
          </cell>
          <cell r="D17">
            <v>5</v>
          </cell>
          <cell r="E17" t="str">
            <v>h</v>
          </cell>
          <cell r="F17">
            <v>87.129945435176182</v>
          </cell>
          <cell r="G17">
            <v>136.16625286601291</v>
          </cell>
          <cell r="H17">
            <v>57.88811536601289</v>
          </cell>
        </row>
        <row r="18">
          <cell r="A18" t="str">
            <v>E80112</v>
          </cell>
          <cell r="B18" t="str">
            <v>Trator de est. c/lam. escarificador 328 HP</v>
          </cell>
          <cell r="C18" t="str">
            <v>328 HP</v>
          </cell>
          <cell r="D18">
            <v>5</v>
          </cell>
          <cell r="E18" t="str">
            <v>h</v>
          </cell>
          <cell r="F18">
            <v>0</v>
          </cell>
          <cell r="G18">
            <v>363.25084241997848</v>
          </cell>
          <cell r="H18">
            <v>134.85512449405257</v>
          </cell>
        </row>
        <row r="19">
          <cell r="A19" t="str">
            <v>E80113</v>
          </cell>
          <cell r="B19" t="str">
            <v>Trator de est. c/lam  140 HP</v>
          </cell>
          <cell r="C19" t="str">
            <v>140 HP</v>
          </cell>
          <cell r="D19">
            <v>5</v>
          </cell>
          <cell r="E19" t="str">
            <v>h</v>
          </cell>
          <cell r="F19">
            <v>629.25425697958747</v>
          </cell>
          <cell r="G19">
            <v>141.26122206318871</v>
          </cell>
          <cell r="H19">
            <v>53.341595396522024</v>
          </cell>
        </row>
        <row r="20">
          <cell r="A20" t="str">
            <v>E80114</v>
          </cell>
          <cell r="B20" t="str">
            <v>Grupo gerador 40 KVA</v>
          </cell>
          <cell r="C20" t="str">
            <v>40 KVA</v>
          </cell>
          <cell r="D20">
            <v>5</v>
          </cell>
          <cell r="E20" t="str">
            <v>h</v>
          </cell>
          <cell r="F20">
            <v>0</v>
          </cell>
          <cell r="G20">
            <v>24.166682738518407</v>
          </cell>
          <cell r="H20">
            <v>10.169146738518405</v>
          </cell>
        </row>
        <row r="21">
          <cell r="A21" t="str">
            <v>E80115</v>
          </cell>
          <cell r="B21" t="str">
            <v>Betoneira de 320 L</v>
          </cell>
          <cell r="C21" t="str">
            <v>320 L</v>
          </cell>
          <cell r="D21">
            <v>5</v>
          </cell>
          <cell r="E21" t="str">
            <v>h</v>
          </cell>
          <cell r="F21">
            <v>0</v>
          </cell>
          <cell r="G21">
            <v>10.665000000000001</v>
          </cell>
          <cell r="H21">
            <v>10.191000000000001</v>
          </cell>
        </row>
        <row r="22">
          <cell r="A22" t="str">
            <v>E80116</v>
          </cell>
          <cell r="B22" t="str">
            <v>Vibrador de imersão 48mm</v>
          </cell>
          <cell r="C22" t="str">
            <v>48 mm</v>
          </cell>
          <cell r="D22">
            <v>5</v>
          </cell>
          <cell r="E22" t="str">
            <v>h</v>
          </cell>
          <cell r="F22">
            <v>0</v>
          </cell>
          <cell r="G22">
            <v>7.3470000000000013</v>
          </cell>
          <cell r="H22">
            <v>7.0310000000000006</v>
          </cell>
        </row>
        <row r="23">
          <cell r="A23" t="str">
            <v>E80117</v>
          </cell>
          <cell r="B23" t="str">
            <v>Martelete perfurador 23,5 kg</v>
          </cell>
          <cell r="C23" t="str">
            <v>CAP. 23,5 KG</v>
          </cell>
          <cell r="D23">
            <v>5</v>
          </cell>
          <cell r="E23" t="str">
            <v>h</v>
          </cell>
          <cell r="F23">
            <v>222.47658274056158</v>
          </cell>
          <cell r="G23">
            <v>6.7864770332200548</v>
          </cell>
          <cell r="H23">
            <v>6.5785589082200557</v>
          </cell>
        </row>
        <row r="24">
          <cell r="A24" t="str">
            <v>E80118</v>
          </cell>
          <cell r="B24" t="str">
            <v>Compressor de ar 750 P3/M</v>
          </cell>
          <cell r="C24" t="str">
            <v>750 P3/M</v>
          </cell>
          <cell r="D24">
            <v>5</v>
          </cell>
          <cell r="E24" t="str">
            <v>h</v>
          </cell>
          <cell r="F24">
            <v>222.47658274056158</v>
          </cell>
          <cell r="G24">
            <v>35.945</v>
          </cell>
          <cell r="H24">
            <v>12.245000000000001</v>
          </cell>
        </row>
        <row r="25">
          <cell r="A25" t="str">
            <v>E80119</v>
          </cell>
          <cell r="B25" t="str">
            <v>Conjunto moto bomba</v>
          </cell>
          <cell r="D25">
            <v>5</v>
          </cell>
          <cell r="E25" t="str">
            <v>h</v>
          </cell>
          <cell r="F25">
            <v>705</v>
          </cell>
          <cell r="G25">
            <v>7.6124481604676939</v>
          </cell>
          <cell r="H25">
            <v>1.4615000000000002</v>
          </cell>
        </row>
        <row r="26">
          <cell r="A26" t="str">
            <v>E80120</v>
          </cell>
          <cell r="B26" t="str">
            <v>Compressor de ar 250 P3/M</v>
          </cell>
          <cell r="C26" t="str">
            <v>250 P3/M</v>
          </cell>
          <cell r="D26">
            <v>5</v>
          </cell>
          <cell r="E26" t="str">
            <v>h</v>
          </cell>
          <cell r="F26">
            <v>0</v>
          </cell>
          <cell r="G26">
            <v>19.75</v>
          </cell>
          <cell r="H26">
            <v>9.0850000000000009</v>
          </cell>
        </row>
        <row r="27">
          <cell r="A27" t="str">
            <v>E80121</v>
          </cell>
          <cell r="B27" t="str">
            <v>Escavadeira hidraulica de 138 HP</v>
          </cell>
          <cell r="C27" t="str">
            <v>138 HP</v>
          </cell>
          <cell r="D27">
            <v>5</v>
          </cell>
          <cell r="E27" t="str">
            <v>h</v>
          </cell>
          <cell r="F27">
            <v>1933.5828188146204</v>
          </cell>
          <cell r="G27">
            <v>142.20000000000002</v>
          </cell>
          <cell r="H27">
            <v>43.199180538200864</v>
          </cell>
        </row>
        <row r="28">
          <cell r="A28" t="str">
            <v>E80128</v>
          </cell>
          <cell r="B28" t="str">
            <v>Serra circular com mesa</v>
          </cell>
          <cell r="D28">
            <v>5</v>
          </cell>
          <cell r="E28" t="str">
            <v>h</v>
          </cell>
          <cell r="F28">
            <v>0</v>
          </cell>
          <cell r="G28">
            <v>0.24363805139479383</v>
          </cell>
          <cell r="H28">
            <v>0.14748376568050811</v>
          </cell>
        </row>
        <row r="29">
          <cell r="A29" t="str">
            <v>E80129</v>
          </cell>
          <cell r="B29" t="str">
            <v>Compactador CM13</v>
          </cell>
          <cell r="C29" t="str">
            <v>CM13</v>
          </cell>
          <cell r="D29">
            <v>5</v>
          </cell>
          <cell r="E29" t="str">
            <v>h</v>
          </cell>
          <cell r="F29">
            <v>9346.2649999999994</v>
          </cell>
          <cell r="G29">
            <v>1.9750000000000001</v>
          </cell>
          <cell r="H29">
            <v>0</v>
          </cell>
        </row>
        <row r="30">
          <cell r="A30" t="str">
            <v>E80135</v>
          </cell>
          <cell r="B30" t="str">
            <v>caminhão Munck</v>
          </cell>
          <cell r="C30" t="str">
            <v>CAP. 9 TON</v>
          </cell>
          <cell r="D30">
            <v>5</v>
          </cell>
          <cell r="E30" t="str">
            <v>h</v>
          </cell>
          <cell r="F30">
            <v>515.74899033989436</v>
          </cell>
          <cell r="G30">
            <v>70.412558184205494</v>
          </cell>
          <cell r="H30">
            <v>16.954443184205509</v>
          </cell>
        </row>
        <row r="31">
          <cell r="B31" t="str">
            <v>TRASNSPORTE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E90001</v>
          </cell>
          <cell r="B32" t="str">
            <v>Transp. Material de jazida</v>
          </cell>
          <cell r="E32" t="str">
            <v>m3/km</v>
          </cell>
          <cell r="F32">
            <v>0</v>
          </cell>
          <cell r="G32">
            <v>0.60040000000000004</v>
          </cell>
          <cell r="H32">
            <v>0</v>
          </cell>
        </row>
        <row r="33">
          <cell r="A33" t="str">
            <v>E90002</v>
          </cell>
          <cell r="B33" t="str">
            <v>Transp. Material da escavação</v>
          </cell>
          <cell r="E33" t="str">
            <v>m3/km</v>
          </cell>
          <cell r="F33">
            <v>0</v>
          </cell>
          <cell r="G33">
            <v>0.60040000000000004</v>
          </cell>
          <cell r="H33">
            <v>0</v>
          </cell>
        </row>
        <row r="34">
          <cell r="A34" t="str">
            <v>E90003</v>
          </cell>
          <cell r="B34" t="str">
            <v>Transp. Material de 3a. cat</v>
          </cell>
          <cell r="E34" t="str">
            <v>m3/km</v>
          </cell>
          <cell r="F34">
            <v>0</v>
          </cell>
          <cell r="G34">
            <v>0.74260000000000004</v>
          </cell>
          <cell r="H34">
            <v>0</v>
          </cell>
        </row>
        <row r="35">
          <cell r="A35" t="str">
            <v>E90004</v>
          </cell>
          <cell r="B35" t="str">
            <v>Mob. de equipamento</v>
          </cell>
          <cell r="D35">
            <v>5</v>
          </cell>
          <cell r="E35" t="str">
            <v>viag</v>
          </cell>
          <cell r="F35">
            <v>0</v>
          </cell>
          <cell r="G35">
            <v>632</v>
          </cell>
          <cell r="H35">
            <v>16.954443184205509</v>
          </cell>
        </row>
        <row r="36">
          <cell r="A36" t="str">
            <v>E90005</v>
          </cell>
          <cell r="B36" t="str">
            <v>Transp. De água</v>
          </cell>
          <cell r="E36" t="str">
            <v>m3/km</v>
          </cell>
          <cell r="F36">
            <v>0</v>
          </cell>
          <cell r="G36">
            <v>0.59250000000000003</v>
          </cell>
          <cell r="H36">
            <v>0</v>
          </cell>
        </row>
        <row r="37">
          <cell r="A37" t="str">
            <v>E90006</v>
          </cell>
          <cell r="B37" t="str">
            <v>Transporte</v>
          </cell>
          <cell r="E37" t="str">
            <v>h</v>
          </cell>
          <cell r="F37">
            <v>0</v>
          </cell>
          <cell r="G37">
            <v>43.45</v>
          </cell>
          <cell r="H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B40" t="str">
            <v>SUB-TOTAL</v>
          </cell>
          <cell r="F40">
            <v>0</v>
          </cell>
          <cell r="I40">
            <v>0</v>
          </cell>
        </row>
        <row r="41">
          <cell r="B41" t="str">
            <v>MÃO DE OBRA DIRETA</v>
          </cell>
          <cell r="F41">
            <v>0</v>
          </cell>
          <cell r="I41">
            <v>0</v>
          </cell>
        </row>
        <row r="42">
          <cell r="A42" t="str">
            <v>F10101</v>
          </cell>
          <cell r="B42" t="str">
            <v>Encarregado</v>
          </cell>
          <cell r="D42">
            <v>1</v>
          </cell>
          <cell r="E42" t="str">
            <v>h</v>
          </cell>
          <cell r="F42">
            <v>0</v>
          </cell>
          <cell r="G42">
            <v>10</v>
          </cell>
          <cell r="I42">
            <v>0</v>
          </cell>
        </row>
        <row r="43">
          <cell r="A43" t="str">
            <v>F10102</v>
          </cell>
          <cell r="B43" t="str">
            <v>Desenhista</v>
          </cell>
          <cell r="D43">
            <v>1</v>
          </cell>
          <cell r="E43" t="str">
            <v>h</v>
          </cell>
          <cell r="F43">
            <v>543.50757756221162</v>
          </cell>
          <cell r="G43">
            <v>18.490909090909092</v>
          </cell>
          <cell r="I43">
            <v>10049.950000000001</v>
          </cell>
        </row>
        <row r="44">
          <cell r="A44" t="str">
            <v>F10103</v>
          </cell>
          <cell r="B44" t="str">
            <v>Topografo</v>
          </cell>
          <cell r="D44">
            <v>1</v>
          </cell>
          <cell r="E44" t="str">
            <v>h</v>
          </cell>
          <cell r="F44" t="e">
            <v>#DIV/0!</v>
          </cell>
          <cell r="G44">
            <v>18.490909090909092</v>
          </cell>
          <cell r="I44" t="e">
            <v>#DIV/0!</v>
          </cell>
        </row>
        <row r="45">
          <cell r="A45" t="str">
            <v>F10104</v>
          </cell>
          <cell r="B45" t="str">
            <v>Blaster</v>
          </cell>
          <cell r="D45">
            <v>1</v>
          </cell>
          <cell r="E45" t="str">
            <v>h</v>
          </cell>
          <cell r="F45" t="e">
            <v>#DIV/0!</v>
          </cell>
          <cell r="G45">
            <v>8.5202000000000009</v>
          </cell>
          <cell r="I45" t="e">
            <v>#DIV/0!</v>
          </cell>
        </row>
        <row r="46">
          <cell r="A46" t="str">
            <v>F10105</v>
          </cell>
          <cell r="B46" t="str">
            <v>Marteleteiro</v>
          </cell>
          <cell r="D46">
            <v>1</v>
          </cell>
          <cell r="E46" t="str">
            <v>h</v>
          </cell>
          <cell r="F46">
            <v>51.017155248608638</v>
          </cell>
          <cell r="G46">
            <v>8.5202000000000009</v>
          </cell>
          <cell r="I46">
            <v>434.68</v>
          </cell>
        </row>
        <row r="47">
          <cell r="A47" t="str">
            <v>F10111</v>
          </cell>
          <cell r="B47" t="str">
            <v>Carpinteiro</v>
          </cell>
          <cell r="D47">
            <v>1</v>
          </cell>
          <cell r="E47" t="str">
            <v>h</v>
          </cell>
          <cell r="F47" t="e">
            <v>#DIV/0!</v>
          </cell>
          <cell r="G47">
            <v>8.5202000000000009</v>
          </cell>
          <cell r="I47" t="e">
            <v>#DIV/0!</v>
          </cell>
        </row>
        <row r="48">
          <cell r="A48" t="str">
            <v>F10115</v>
          </cell>
          <cell r="B48" t="str">
            <v>Eletricista</v>
          </cell>
          <cell r="D48">
            <v>1</v>
          </cell>
          <cell r="E48" t="str">
            <v>h</v>
          </cell>
          <cell r="F48">
            <v>14.636904225794625</v>
          </cell>
          <cell r="G48">
            <v>8.5202000000000009</v>
          </cell>
          <cell r="H48">
            <v>8.17</v>
          </cell>
          <cell r="I48">
            <v>124.71</v>
          </cell>
        </row>
        <row r="49">
          <cell r="A49" t="str">
            <v>F10118</v>
          </cell>
          <cell r="B49" t="str">
            <v>Encanador</v>
          </cell>
          <cell r="D49">
            <v>1</v>
          </cell>
          <cell r="E49" t="str">
            <v>h</v>
          </cell>
          <cell r="F49" t="e">
            <v>#DIV/0!</v>
          </cell>
          <cell r="G49">
            <v>8.5202000000000009</v>
          </cell>
          <cell r="H49">
            <v>8.17</v>
          </cell>
          <cell r="I49" t="e">
            <v>#DIV/0!</v>
          </cell>
        </row>
        <row r="50">
          <cell r="A50" t="str">
            <v>F10121</v>
          </cell>
          <cell r="B50" t="str">
            <v>Armador</v>
          </cell>
          <cell r="D50">
            <v>1</v>
          </cell>
          <cell r="E50" t="str">
            <v>h</v>
          </cell>
          <cell r="F50">
            <v>4031.1518313241731</v>
          </cell>
          <cell r="G50">
            <v>8.5202000000000009</v>
          </cell>
          <cell r="I50">
            <v>34346.22</v>
          </cell>
        </row>
        <row r="51">
          <cell r="A51" t="str">
            <v>F10139</v>
          </cell>
          <cell r="B51" t="str">
            <v>Pedreiro</v>
          </cell>
          <cell r="D51">
            <v>1</v>
          </cell>
          <cell r="E51" t="str">
            <v>h</v>
          </cell>
          <cell r="F51" t="e">
            <v>#DIV/0!</v>
          </cell>
          <cell r="G51">
            <v>8.5202000000000009</v>
          </cell>
          <cell r="H51">
            <v>6.78</v>
          </cell>
          <cell r="I51" t="e">
            <v>#DIV/0!</v>
          </cell>
        </row>
        <row r="52">
          <cell r="A52" t="str">
            <v>F10140</v>
          </cell>
          <cell r="B52" t="str">
            <v>Pintor</v>
          </cell>
          <cell r="D52">
            <v>1</v>
          </cell>
          <cell r="E52" t="str">
            <v>h</v>
          </cell>
          <cell r="F52">
            <v>360.90162500000008</v>
          </cell>
          <cell r="G52">
            <v>8.5202000000000009</v>
          </cell>
          <cell r="I52">
            <v>3074.95</v>
          </cell>
        </row>
        <row r="53">
          <cell r="A53" t="str">
            <v>F10141</v>
          </cell>
          <cell r="B53" t="str">
            <v>Cavoqueiro</v>
          </cell>
          <cell r="D53">
            <v>1</v>
          </cell>
          <cell r="E53" t="str">
            <v>h</v>
          </cell>
          <cell r="F53">
            <v>0</v>
          </cell>
          <cell r="G53">
            <v>8.5202000000000009</v>
          </cell>
          <cell r="I53">
            <v>0</v>
          </cell>
        </row>
        <row r="54">
          <cell r="A54" t="str">
            <v>F10142</v>
          </cell>
          <cell r="B54" t="str">
            <v>Feitor</v>
          </cell>
          <cell r="D54">
            <v>1</v>
          </cell>
          <cell r="E54" t="str">
            <v>h</v>
          </cell>
          <cell r="F54">
            <v>0</v>
          </cell>
          <cell r="G54">
            <v>8.5202000000000009</v>
          </cell>
          <cell r="I54">
            <v>0</v>
          </cell>
        </row>
        <row r="55">
          <cell r="A55" t="str">
            <v>F10143</v>
          </cell>
          <cell r="B55" t="str">
            <v>Montador</v>
          </cell>
          <cell r="D55">
            <v>1</v>
          </cell>
          <cell r="E55" t="str">
            <v>h</v>
          </cell>
          <cell r="F55">
            <v>2114.4548160673294</v>
          </cell>
          <cell r="G55">
            <v>8.5202000000000009</v>
          </cell>
          <cell r="I55">
            <v>18015.580000000002</v>
          </cell>
        </row>
        <row r="56">
          <cell r="A56" t="str">
            <v>F10144</v>
          </cell>
          <cell r="B56" t="str">
            <v>Dinamitador</v>
          </cell>
          <cell r="D56">
            <v>1</v>
          </cell>
          <cell r="E56" t="str">
            <v>h</v>
          </cell>
          <cell r="F56">
            <v>0</v>
          </cell>
          <cell r="G56">
            <v>8.5202000000000009</v>
          </cell>
          <cell r="I56">
            <v>0</v>
          </cell>
        </row>
        <row r="57">
          <cell r="A57" t="str">
            <v>F10146</v>
          </cell>
          <cell r="B57" t="str">
            <v>Servente</v>
          </cell>
          <cell r="D57">
            <v>1</v>
          </cell>
          <cell r="E57" t="str">
            <v>h</v>
          </cell>
          <cell r="F57" t="e">
            <v>#DIV/0!</v>
          </cell>
          <cell r="G57">
            <v>4.9720000000000004</v>
          </cell>
          <cell r="H57">
            <v>3.77</v>
          </cell>
          <cell r="I57" t="e">
            <v>#DIV/0!</v>
          </cell>
        </row>
        <row r="58">
          <cell r="B58">
            <v>1.26</v>
          </cell>
          <cell r="F58">
            <v>0</v>
          </cell>
          <cell r="I58" t="e">
            <v>#DIV/0!</v>
          </cell>
        </row>
        <row r="59">
          <cell r="B59" t="str">
            <v>SUB-TOTAL</v>
          </cell>
          <cell r="F59">
            <v>0</v>
          </cell>
          <cell r="I59" t="e">
            <v>#DIV/0!</v>
          </cell>
        </row>
        <row r="61">
          <cell r="A61" t="str">
            <v>G90005</v>
          </cell>
          <cell r="B61" t="str">
            <v>Engenheiro civil</v>
          </cell>
          <cell r="D61">
            <v>5</v>
          </cell>
          <cell r="E61" t="str">
            <v>mês</v>
          </cell>
          <cell r="F61">
            <v>0</v>
          </cell>
          <cell r="G61">
            <v>7505</v>
          </cell>
          <cell r="H61">
            <v>0</v>
          </cell>
        </row>
        <row r="62">
          <cell r="A62" t="str">
            <v>G90006</v>
          </cell>
          <cell r="B62" t="str">
            <v>administrativo</v>
          </cell>
          <cell r="D62">
            <v>5</v>
          </cell>
          <cell r="E62" t="str">
            <v>mês</v>
          </cell>
          <cell r="F62">
            <v>0</v>
          </cell>
          <cell r="G62">
            <v>1975</v>
          </cell>
        </row>
        <row r="63">
          <cell r="A63" t="str">
            <v>G90008</v>
          </cell>
          <cell r="B63" t="str">
            <v>Encarregado</v>
          </cell>
          <cell r="D63">
            <v>5</v>
          </cell>
          <cell r="E63" t="str">
            <v>mês</v>
          </cell>
          <cell r="F63">
            <v>0</v>
          </cell>
          <cell r="G63">
            <v>2765</v>
          </cell>
        </row>
        <row r="64">
          <cell r="A64" t="str">
            <v>G90009</v>
          </cell>
          <cell r="B64" t="str">
            <v>Almoxarife</v>
          </cell>
          <cell r="D64">
            <v>5</v>
          </cell>
          <cell r="E64" t="str">
            <v>mês</v>
          </cell>
          <cell r="F64">
            <v>0</v>
          </cell>
          <cell r="G64">
            <v>1185</v>
          </cell>
        </row>
        <row r="65">
          <cell r="A65" t="str">
            <v>G90010</v>
          </cell>
          <cell r="B65" t="str">
            <v>Materiais de consumo</v>
          </cell>
          <cell r="D65">
            <v>5</v>
          </cell>
          <cell r="E65" t="str">
            <v>mês</v>
          </cell>
          <cell r="F65">
            <v>12</v>
          </cell>
          <cell r="G65">
            <v>6392.6982307692297</v>
          </cell>
        </row>
        <row r="66">
          <cell r="A66" t="str">
            <v>G90011</v>
          </cell>
          <cell r="B66" t="str">
            <v>Consumo telefone, água e energia</v>
          </cell>
          <cell r="D66">
            <v>5</v>
          </cell>
          <cell r="E66" t="str">
            <v>mês</v>
          </cell>
          <cell r="F66">
            <v>0</v>
          </cell>
          <cell r="G66">
            <v>3081</v>
          </cell>
        </row>
        <row r="69">
          <cell r="B69" t="str">
            <v>HIDRAULICA</v>
          </cell>
          <cell r="F69">
            <v>0</v>
          </cell>
        </row>
        <row r="70">
          <cell r="A70" t="str">
            <v>H00001</v>
          </cell>
          <cell r="B70" t="str">
            <v>Vaso sanitário com caixa acoplada</v>
          </cell>
          <cell r="D70">
            <v>5</v>
          </cell>
          <cell r="E70" t="str">
            <v>cj</v>
          </cell>
          <cell r="F70">
            <v>0</v>
          </cell>
          <cell r="G70">
            <v>75.05</v>
          </cell>
          <cell r="I70">
            <v>0</v>
          </cell>
        </row>
        <row r="71">
          <cell r="A71" t="str">
            <v>H00002</v>
          </cell>
          <cell r="B71" t="str">
            <v>Lavatório de louça branca</v>
          </cell>
          <cell r="D71">
            <v>5</v>
          </cell>
          <cell r="E71" t="str">
            <v>cj</v>
          </cell>
          <cell r="F71">
            <v>0</v>
          </cell>
          <cell r="G71">
            <v>27.989700000000003</v>
          </cell>
          <cell r="I71">
            <v>0</v>
          </cell>
        </row>
        <row r="72">
          <cell r="A72" t="str">
            <v>H00003</v>
          </cell>
          <cell r="B72" t="str">
            <v>Chuveiro plastico</v>
          </cell>
          <cell r="D72">
            <v>5</v>
          </cell>
          <cell r="E72" t="str">
            <v>cj</v>
          </cell>
          <cell r="F72">
            <v>0</v>
          </cell>
          <cell r="G72">
            <v>14.15996</v>
          </cell>
          <cell r="I72">
            <v>0</v>
          </cell>
        </row>
        <row r="73">
          <cell r="A73" t="str">
            <v>H00014</v>
          </cell>
          <cell r="B73" t="str">
            <v>Cuba de aço inox de 500x400x200mm em chapa 20.304, incluindo  válvula de escoamento.</v>
          </cell>
          <cell r="D73">
            <v>5</v>
          </cell>
          <cell r="E73" t="str">
            <v>cj</v>
          </cell>
          <cell r="F73">
            <v>0</v>
          </cell>
          <cell r="G73">
            <v>135.16141071906864</v>
          </cell>
          <cell r="I73">
            <v>0</v>
          </cell>
        </row>
        <row r="74">
          <cell r="A74" t="str">
            <v>H00015</v>
          </cell>
          <cell r="B74" t="str">
            <v>Banca granito cinza l=60cm e=2,5cm em parede, s/apoio</v>
          </cell>
          <cell r="D74">
            <v>5</v>
          </cell>
          <cell r="E74" t="str">
            <v>m</v>
          </cell>
          <cell r="F74">
            <v>0</v>
          </cell>
          <cell r="G74">
            <v>162.62535410706272</v>
          </cell>
          <cell r="I74">
            <v>0</v>
          </cell>
        </row>
        <row r="75">
          <cell r="A75" t="str">
            <v>H00056</v>
          </cell>
          <cell r="B75" t="str">
            <v xml:space="preserve">Caixa  pre-moldada de concreto armado, e=0,07 m, secao interna  de 0,40x0,54m e 0,41 m &lt;= h &lt; =0,80m, </v>
          </cell>
          <cell r="D75">
            <v>5</v>
          </cell>
          <cell r="E75" t="str">
            <v>un</v>
          </cell>
          <cell r="F75">
            <v>0</v>
          </cell>
          <cell r="G75">
            <v>52.93</v>
          </cell>
          <cell r="I75">
            <v>0</v>
          </cell>
        </row>
        <row r="76">
          <cell r="A76" t="str">
            <v>H00057</v>
          </cell>
          <cell r="B76" t="str">
            <v>Abracadeira</v>
          </cell>
          <cell r="D76">
            <v>5</v>
          </cell>
          <cell r="E76" t="str">
            <v>un</v>
          </cell>
          <cell r="F76">
            <v>0</v>
          </cell>
          <cell r="G76">
            <v>0.98750000000000004</v>
          </cell>
          <cell r="I76">
            <v>0</v>
          </cell>
        </row>
        <row r="77">
          <cell r="A77" t="str">
            <v>H00058</v>
          </cell>
          <cell r="B77" t="str">
            <v>Caixa para registro</v>
          </cell>
          <cell r="D77">
            <v>5</v>
          </cell>
          <cell r="E77" t="str">
            <v>un</v>
          </cell>
          <cell r="F77">
            <v>0</v>
          </cell>
          <cell r="G77">
            <v>107.41983676923074</v>
          </cell>
          <cell r="I77">
            <v>0</v>
          </cell>
        </row>
        <row r="78">
          <cell r="A78" t="str">
            <v>H00090</v>
          </cell>
          <cell r="B78" t="str">
            <v>Tubo de PVC  p/ água  DN=20mm</v>
          </cell>
          <cell r="D78">
            <v>5</v>
          </cell>
          <cell r="E78" t="str">
            <v>m</v>
          </cell>
          <cell r="F78">
            <v>0</v>
          </cell>
          <cell r="G78">
            <v>1.5009999999999999</v>
          </cell>
          <cell r="I78">
            <v>0</v>
          </cell>
        </row>
        <row r="79">
          <cell r="A79" t="str">
            <v>H00099</v>
          </cell>
          <cell r="B79" t="str">
            <v>Tubo de PVC  p/ água  DN=32 a 110mm</v>
          </cell>
          <cell r="D79">
            <v>5</v>
          </cell>
          <cell r="E79" t="str">
            <v>m</v>
          </cell>
          <cell r="F79">
            <v>0</v>
          </cell>
          <cell r="G79">
            <v>5.1349999999999998</v>
          </cell>
          <cell r="I79">
            <v>0</v>
          </cell>
        </row>
        <row r="80">
          <cell r="A80" t="str">
            <v>H00100</v>
          </cell>
          <cell r="B80" t="str">
            <v>Tubo de PVC  150mm</v>
          </cell>
          <cell r="D80">
            <v>5</v>
          </cell>
          <cell r="E80" t="str">
            <v>m</v>
          </cell>
          <cell r="F80">
            <v>0</v>
          </cell>
          <cell r="G80">
            <v>15.010000000000002</v>
          </cell>
          <cell r="I80">
            <v>0</v>
          </cell>
        </row>
        <row r="81">
          <cell r="B81" t="str">
            <v>MAT-ELETRICA</v>
          </cell>
          <cell r="F81">
            <v>0</v>
          </cell>
          <cell r="G81">
            <v>0</v>
          </cell>
        </row>
        <row r="82">
          <cell r="A82" t="str">
            <v>L00280</v>
          </cell>
          <cell r="B82" t="str">
            <v>Cabos e acessórios</v>
          </cell>
          <cell r="D82">
            <v>5</v>
          </cell>
          <cell r="E82" t="str">
            <v>cj</v>
          </cell>
          <cell r="F82">
            <v>0</v>
          </cell>
          <cell r="G82">
            <v>70799.515599999999</v>
          </cell>
          <cell r="I82">
            <v>0</v>
          </cell>
        </row>
        <row r="83">
          <cell r="A83" t="str">
            <v>L00285</v>
          </cell>
          <cell r="B83" t="str">
            <v>Materiais de distribuição de força e aterramento</v>
          </cell>
          <cell r="D83">
            <v>5</v>
          </cell>
          <cell r="E83" t="str">
            <v>cj</v>
          </cell>
          <cell r="F83">
            <v>0</v>
          </cell>
          <cell r="G83">
            <v>31317.701400000005</v>
          </cell>
          <cell r="I83">
            <v>0</v>
          </cell>
        </row>
        <row r="84">
          <cell r="A84" t="str">
            <v>L00300</v>
          </cell>
          <cell r="B84" t="str">
            <v>Materiais para força, controle e  aterramento</v>
          </cell>
          <cell r="D84">
            <v>5</v>
          </cell>
          <cell r="E84" t="str">
            <v>cj</v>
          </cell>
          <cell r="F84">
            <v>0</v>
          </cell>
          <cell r="G84">
            <v>38157</v>
          </cell>
          <cell r="I84">
            <v>0</v>
          </cell>
        </row>
        <row r="85">
          <cell r="A85" t="str">
            <v>L00305</v>
          </cell>
          <cell r="B85" t="str">
            <v>Materiais p/Iluminação externa</v>
          </cell>
          <cell r="D85">
            <v>5</v>
          </cell>
          <cell r="E85" t="str">
            <v>cj</v>
          </cell>
          <cell r="F85">
            <v>0</v>
          </cell>
          <cell r="G85">
            <v>33082.04</v>
          </cell>
          <cell r="I85">
            <v>0</v>
          </cell>
        </row>
        <row r="86">
          <cell r="A86" t="str">
            <v>L00315</v>
          </cell>
          <cell r="B86" t="str">
            <v>Materiais p/Iluminação interna</v>
          </cell>
          <cell r="D86">
            <v>5</v>
          </cell>
          <cell r="E86" t="str">
            <v>cj</v>
          </cell>
          <cell r="F86">
            <v>0</v>
          </cell>
          <cell r="G86">
            <v>39667.0455</v>
          </cell>
          <cell r="I86">
            <v>0</v>
          </cell>
        </row>
        <row r="87">
          <cell r="A87" t="str">
            <v>L00325</v>
          </cell>
          <cell r="B87" t="str">
            <v>Materiais p/ sistema de proteção</v>
          </cell>
          <cell r="D87">
            <v>5</v>
          </cell>
          <cell r="E87" t="str">
            <v>m</v>
          </cell>
          <cell r="F87">
            <v>0</v>
          </cell>
          <cell r="G87">
            <v>7228.5</v>
          </cell>
          <cell r="I87">
            <v>0</v>
          </cell>
        </row>
        <row r="88">
          <cell r="A88" t="str">
            <v>L00335</v>
          </cell>
          <cell r="B88" t="str">
            <v>Materiais p/ Instalção hidráulica água fria</v>
          </cell>
          <cell r="D88">
            <v>5</v>
          </cell>
          <cell r="E88" t="str">
            <v>m</v>
          </cell>
          <cell r="F88">
            <v>0</v>
          </cell>
          <cell r="G88">
            <v>586.18790000000001</v>
          </cell>
          <cell r="I88">
            <v>0</v>
          </cell>
        </row>
        <row r="89">
          <cell r="A89" t="str">
            <v>L00340</v>
          </cell>
          <cell r="B89" t="str">
            <v>Materiais p/ Instalçaõ esgoto sanitário</v>
          </cell>
          <cell r="D89">
            <v>5</v>
          </cell>
          <cell r="E89" t="str">
            <v>m</v>
          </cell>
          <cell r="F89">
            <v>0</v>
          </cell>
          <cell r="G89">
            <v>1106.79</v>
          </cell>
          <cell r="I89">
            <v>0</v>
          </cell>
        </row>
        <row r="90">
          <cell r="A90" t="str">
            <v>L00341</v>
          </cell>
          <cell r="B90" t="str">
            <v xml:space="preserve">Instalação da elevatória inclusive conjuntos moto bomba </v>
          </cell>
          <cell r="D90">
            <v>5</v>
          </cell>
          <cell r="E90" t="str">
            <v>un</v>
          </cell>
          <cell r="F90">
            <v>0</v>
          </cell>
          <cell r="G90">
            <v>1979.0107692307693</v>
          </cell>
          <cell r="I90">
            <v>0</v>
          </cell>
        </row>
        <row r="91">
          <cell r="B91" t="str">
            <v>MATERIAIS DIVEROS</v>
          </cell>
          <cell r="F91">
            <v>0</v>
          </cell>
          <cell r="G91">
            <v>0</v>
          </cell>
          <cell r="I91">
            <v>0</v>
          </cell>
        </row>
        <row r="92">
          <cell r="A92" t="str">
            <v>M10001</v>
          </cell>
          <cell r="B92" t="str">
            <v>Broca série 12</v>
          </cell>
          <cell r="D92">
            <v>5</v>
          </cell>
          <cell r="E92" t="str">
            <v>jg</v>
          </cell>
          <cell r="F92">
            <v>152.22417272865763</v>
          </cell>
          <cell r="G92">
            <v>898.23</v>
          </cell>
          <cell r="I92">
            <v>136732.32</v>
          </cell>
        </row>
        <row r="93">
          <cell r="A93" t="str">
            <v>M10002</v>
          </cell>
          <cell r="B93" t="str">
            <v>Dinamite 60% Gelatina</v>
          </cell>
          <cell r="D93">
            <v>5</v>
          </cell>
          <cell r="E93" t="str">
            <v>kg</v>
          </cell>
          <cell r="F93">
            <v>6917.5888999999997</v>
          </cell>
          <cell r="G93">
            <v>3.4364999999999997</v>
          </cell>
          <cell r="I93">
            <v>23772.29</v>
          </cell>
        </row>
        <row r="94">
          <cell r="A94" t="str">
            <v>M10003</v>
          </cell>
          <cell r="B94" t="str">
            <v>Estopim</v>
          </cell>
          <cell r="D94">
            <v>5</v>
          </cell>
          <cell r="E94" t="str">
            <v>m</v>
          </cell>
          <cell r="F94">
            <v>3398.2147000000004</v>
          </cell>
          <cell r="G94">
            <v>0.75049999999999994</v>
          </cell>
          <cell r="I94">
            <v>2550.36</v>
          </cell>
        </row>
        <row r="95">
          <cell r="A95" t="str">
            <v>M10004</v>
          </cell>
          <cell r="B95" t="str">
            <v>Espoleta simples</v>
          </cell>
          <cell r="D95">
            <v>5</v>
          </cell>
          <cell r="E95" t="str">
            <v>un</v>
          </cell>
          <cell r="F95">
            <v>6295.9876999999997</v>
          </cell>
          <cell r="G95">
            <v>0.69520000000000004</v>
          </cell>
          <cell r="I95">
            <v>4376.97</v>
          </cell>
        </row>
        <row r="96">
          <cell r="A96" t="str">
            <v>M10005</v>
          </cell>
          <cell r="B96" t="str">
            <v>Brinel de 3,2mm</v>
          </cell>
          <cell r="D96">
            <v>5</v>
          </cell>
          <cell r="E96" t="str">
            <v>un</v>
          </cell>
          <cell r="F96">
            <v>0</v>
          </cell>
          <cell r="G96">
            <v>8.6900000000000013</v>
          </cell>
          <cell r="I96">
            <v>0</v>
          </cell>
        </row>
        <row r="97">
          <cell r="A97" t="str">
            <v>M10006</v>
          </cell>
          <cell r="B97" t="str">
            <v>Cordel detonador NP10</v>
          </cell>
          <cell r="D97">
            <v>5</v>
          </cell>
          <cell r="E97" t="str">
            <v>m</v>
          </cell>
          <cell r="F97">
            <v>19522.513700000003</v>
          </cell>
          <cell r="G97">
            <v>0.57669999999999999</v>
          </cell>
          <cell r="I97">
            <v>11258.63</v>
          </cell>
        </row>
        <row r="98">
          <cell r="A98" t="str">
            <v>M10007</v>
          </cell>
          <cell r="B98" t="str">
            <v xml:space="preserve">Retardador de Cordel </v>
          </cell>
          <cell r="D98">
            <v>5</v>
          </cell>
          <cell r="E98" t="str">
            <v>un</v>
          </cell>
          <cell r="F98">
            <v>5391.1324427410409</v>
          </cell>
          <cell r="G98">
            <v>9.48</v>
          </cell>
          <cell r="I98">
            <v>51107.94</v>
          </cell>
        </row>
        <row r="99">
          <cell r="A99" t="str">
            <v>M10008</v>
          </cell>
          <cell r="B99" t="str">
            <v>Abracadeira</v>
          </cell>
          <cell r="D99">
            <v>5</v>
          </cell>
          <cell r="E99" t="str">
            <v>un</v>
          </cell>
          <cell r="F99" t="e">
            <v>#VALUE!</v>
          </cell>
          <cell r="G99">
            <v>2.0599282041958049</v>
          </cell>
          <cell r="I99" t="e">
            <v>#VALUE!</v>
          </cell>
        </row>
        <row r="100">
          <cell r="F100">
            <v>0</v>
          </cell>
          <cell r="G100">
            <v>0</v>
          </cell>
        </row>
        <row r="101">
          <cell r="F101">
            <v>0</v>
          </cell>
          <cell r="G101">
            <v>0</v>
          </cell>
        </row>
        <row r="102">
          <cell r="A102" t="str">
            <v>M20501</v>
          </cell>
          <cell r="B102" t="str">
            <v>Arenoso</v>
          </cell>
          <cell r="D102">
            <v>5</v>
          </cell>
          <cell r="E102" t="str">
            <v>m3</v>
          </cell>
          <cell r="F102">
            <v>0</v>
          </cell>
          <cell r="G102">
            <v>17.380000000000003</v>
          </cell>
          <cell r="I102">
            <v>0</v>
          </cell>
        </row>
        <row r="103">
          <cell r="A103" t="str">
            <v>M20502</v>
          </cell>
          <cell r="B103" t="str">
            <v>Areia P/ aterro</v>
          </cell>
          <cell r="D103">
            <v>5</v>
          </cell>
          <cell r="E103" t="str">
            <v>m3</v>
          </cell>
          <cell r="F103">
            <v>1761.2060229490951</v>
          </cell>
          <cell r="G103">
            <v>20.183599375692328</v>
          </cell>
          <cell r="I103">
            <v>35547.480000000003</v>
          </cell>
        </row>
        <row r="104">
          <cell r="A104" t="str">
            <v>M20503</v>
          </cell>
          <cell r="B104" t="str">
            <v>Areia</v>
          </cell>
          <cell r="D104">
            <v>5</v>
          </cell>
          <cell r="E104" t="str">
            <v>m3</v>
          </cell>
          <cell r="F104">
            <v>872.63697210000009</v>
          </cell>
          <cell r="G104">
            <v>28.44</v>
          </cell>
          <cell r="I104">
            <v>24817.8</v>
          </cell>
        </row>
        <row r="105">
          <cell r="A105" t="str">
            <v>M20504</v>
          </cell>
          <cell r="B105" t="str">
            <v>Solo para aterro</v>
          </cell>
          <cell r="D105">
            <v>5</v>
          </cell>
          <cell r="E105" t="str">
            <v>m3</v>
          </cell>
          <cell r="F105">
            <v>25967.57961399234</v>
          </cell>
          <cell r="G105">
            <v>14.22</v>
          </cell>
          <cell r="I105">
            <v>369258.98</v>
          </cell>
        </row>
        <row r="106">
          <cell r="A106" t="str">
            <v>M20505</v>
          </cell>
          <cell r="B106" t="str">
            <v>Cascalho ou saibro</v>
          </cell>
          <cell r="D106">
            <v>5</v>
          </cell>
          <cell r="E106" t="str">
            <v>m3</v>
          </cell>
          <cell r="F106">
            <v>228.2</v>
          </cell>
          <cell r="G106">
            <v>26.07</v>
          </cell>
          <cell r="I106">
            <v>5949.17</v>
          </cell>
        </row>
        <row r="107">
          <cell r="A107" t="str">
            <v>M20506</v>
          </cell>
          <cell r="B107" t="str">
            <v>Solo argiloso</v>
          </cell>
          <cell r="D107">
            <v>5</v>
          </cell>
          <cell r="E107" t="str">
            <v>m3</v>
          </cell>
          <cell r="F107">
            <v>4592.6400000000003</v>
          </cell>
          <cell r="G107">
            <v>20.54</v>
          </cell>
          <cell r="I107">
            <v>94332.83</v>
          </cell>
        </row>
        <row r="108">
          <cell r="A108" t="str">
            <v>M20508</v>
          </cell>
          <cell r="B108" t="str">
            <v>Cimento portland (saco)</v>
          </cell>
          <cell r="D108">
            <v>5</v>
          </cell>
          <cell r="E108" t="str">
            <v>kg</v>
          </cell>
          <cell r="F108">
            <v>320910.21576546121</v>
          </cell>
          <cell r="G108">
            <v>0.28439999999999999</v>
          </cell>
          <cell r="I108">
            <v>91266.87</v>
          </cell>
        </row>
        <row r="109">
          <cell r="A109" t="str">
            <v>M20509</v>
          </cell>
          <cell r="B109" t="str">
            <v>Cimento pozolânico</v>
          </cell>
          <cell r="D109">
            <v>5</v>
          </cell>
          <cell r="E109" t="str">
            <v>kg</v>
          </cell>
          <cell r="F109">
            <v>0</v>
          </cell>
          <cell r="G109">
            <v>0.25596000000000002</v>
          </cell>
          <cell r="I109">
            <v>0</v>
          </cell>
        </row>
        <row r="110">
          <cell r="A110" t="str">
            <v>M20517</v>
          </cell>
          <cell r="B110" t="str">
            <v>Brita 1</v>
          </cell>
          <cell r="D110">
            <v>5</v>
          </cell>
          <cell r="E110" t="str">
            <v>m3</v>
          </cell>
          <cell r="F110">
            <v>517.65980000000002</v>
          </cell>
          <cell r="G110">
            <v>51.35</v>
          </cell>
          <cell r="I110">
            <v>26581.83</v>
          </cell>
        </row>
        <row r="111">
          <cell r="A111" t="str">
            <v>M20518</v>
          </cell>
          <cell r="B111" t="str">
            <v>Brita 2</v>
          </cell>
          <cell r="D111">
            <v>5</v>
          </cell>
          <cell r="E111" t="str">
            <v>m3</v>
          </cell>
          <cell r="F111">
            <v>0</v>
          </cell>
          <cell r="G111">
            <v>47.400000000000006</v>
          </cell>
          <cell r="I111">
            <v>0</v>
          </cell>
        </row>
        <row r="112">
          <cell r="A112" t="str">
            <v>M20519</v>
          </cell>
          <cell r="B112" t="str">
            <v>Brita 3</v>
          </cell>
          <cell r="D112">
            <v>5</v>
          </cell>
          <cell r="E112" t="str">
            <v>m3</v>
          </cell>
          <cell r="F112">
            <v>35.598240000000004</v>
          </cell>
          <cell r="G112">
            <v>35.550000000000004</v>
          </cell>
          <cell r="I112">
            <v>1265.52</v>
          </cell>
        </row>
        <row r="113">
          <cell r="A113" t="str">
            <v>M20520</v>
          </cell>
          <cell r="B113" t="str">
            <v>Pedra bruta</v>
          </cell>
          <cell r="D113">
            <v>5</v>
          </cell>
          <cell r="E113" t="str">
            <v>m3</v>
          </cell>
          <cell r="F113">
            <v>7.3439999999999994</v>
          </cell>
          <cell r="G113">
            <v>35.550000000000004</v>
          </cell>
          <cell r="I113">
            <v>261.08</v>
          </cell>
        </row>
        <row r="114">
          <cell r="A114" t="str">
            <v>M20521</v>
          </cell>
          <cell r="B114" t="str">
            <v>Pó de pedra</v>
          </cell>
          <cell r="D114">
            <v>5</v>
          </cell>
          <cell r="E114" t="str">
            <v>m3</v>
          </cell>
          <cell r="F114">
            <v>1</v>
          </cell>
          <cell r="G114">
            <v>26.006483999999986</v>
          </cell>
          <cell r="I114">
            <v>26.01</v>
          </cell>
        </row>
        <row r="115">
          <cell r="A115" t="str">
            <v>M20525</v>
          </cell>
          <cell r="B115" t="str">
            <v>Brita Graduada</v>
          </cell>
          <cell r="D115">
            <v>5</v>
          </cell>
          <cell r="E115" t="str">
            <v>m3</v>
          </cell>
          <cell r="F115">
            <v>0</v>
          </cell>
          <cell r="G115">
            <v>43.45</v>
          </cell>
          <cell r="I115">
            <v>0</v>
          </cell>
        </row>
        <row r="116">
          <cell r="A116" t="str">
            <v>M21006</v>
          </cell>
          <cell r="B116" t="str">
            <v>Chapa madeirit resinada 6mm</v>
          </cell>
          <cell r="D116">
            <v>5</v>
          </cell>
          <cell r="E116" t="str">
            <v>m2</v>
          </cell>
          <cell r="F116">
            <v>0</v>
          </cell>
          <cell r="G116">
            <v>5.1349999999999998</v>
          </cell>
          <cell r="I116">
            <v>0</v>
          </cell>
        </row>
        <row r="117">
          <cell r="A117" t="str">
            <v>M21012</v>
          </cell>
          <cell r="B117" t="str">
            <v>Chapa madeirit resinada 12mm</v>
          </cell>
          <cell r="D117">
            <v>5</v>
          </cell>
          <cell r="E117" t="str">
            <v>m2</v>
          </cell>
          <cell r="F117">
            <v>1927.9659999999999</v>
          </cell>
          <cell r="G117">
            <v>9.0850000000000009</v>
          </cell>
          <cell r="I117">
            <v>17515.57</v>
          </cell>
        </row>
        <row r="118">
          <cell r="A118" t="str">
            <v>M21027</v>
          </cell>
          <cell r="B118" t="str">
            <v>Madeira massaranduba serrada</v>
          </cell>
          <cell r="D118">
            <v>5</v>
          </cell>
          <cell r="E118" t="str">
            <v>m3</v>
          </cell>
          <cell r="F118">
            <v>0</v>
          </cell>
          <cell r="G118">
            <v>1185</v>
          </cell>
          <cell r="I118">
            <v>0</v>
          </cell>
        </row>
        <row r="119">
          <cell r="A119" t="str">
            <v>M21036</v>
          </cell>
          <cell r="B119" t="str">
            <v>Sarrafo agreste 1"x3"</v>
          </cell>
          <cell r="D119">
            <v>5</v>
          </cell>
          <cell r="E119" t="str">
            <v>m</v>
          </cell>
          <cell r="F119">
            <v>8905.1768715266207</v>
          </cell>
          <cell r="G119">
            <v>1.0270000000000001</v>
          </cell>
          <cell r="I119">
            <v>9145.6200000000008</v>
          </cell>
        </row>
        <row r="120">
          <cell r="A120" t="str">
            <v>M21041</v>
          </cell>
          <cell r="B120" t="str">
            <v>Barrote agreste 3"x3"</v>
          </cell>
          <cell r="D120">
            <v>5</v>
          </cell>
          <cell r="E120" t="str">
            <v>m</v>
          </cell>
          <cell r="F120">
            <v>19493.073500000002</v>
          </cell>
          <cell r="G120">
            <v>2.8440000000000003</v>
          </cell>
          <cell r="I120">
            <v>55438.3</v>
          </cell>
        </row>
        <row r="121">
          <cell r="A121" t="str">
            <v>M21051</v>
          </cell>
          <cell r="B121" t="str">
            <v>Tabua agreste  1"x12"</v>
          </cell>
          <cell r="D121">
            <v>5</v>
          </cell>
          <cell r="E121" t="str">
            <v>m</v>
          </cell>
          <cell r="F121">
            <v>834.69246214046916</v>
          </cell>
          <cell r="G121">
            <v>3.6339999999999999</v>
          </cell>
          <cell r="I121">
            <v>3033.27</v>
          </cell>
        </row>
        <row r="122">
          <cell r="A122" t="str">
            <v>M21055</v>
          </cell>
          <cell r="B122" t="str">
            <v>Barrote em massaranduba 2,5x5cm</v>
          </cell>
          <cell r="D122">
            <v>5</v>
          </cell>
          <cell r="E122" t="str">
            <v>m</v>
          </cell>
          <cell r="F122">
            <v>0</v>
          </cell>
          <cell r="G122">
            <v>1.2640000000000002</v>
          </cell>
          <cell r="I122">
            <v>0</v>
          </cell>
        </row>
        <row r="123">
          <cell r="A123" t="str">
            <v>M21056</v>
          </cell>
          <cell r="B123" t="str">
            <v>Pranchao de madeira de 30x6cm</v>
          </cell>
          <cell r="D123">
            <v>5</v>
          </cell>
          <cell r="E123" t="str">
            <v>m2</v>
          </cell>
          <cell r="F123">
            <v>2424.8315937929133</v>
          </cell>
          <cell r="G123">
            <v>29.23</v>
          </cell>
          <cell r="I123">
            <v>70877.83</v>
          </cell>
        </row>
        <row r="124">
          <cell r="A124" t="str">
            <v>M21517</v>
          </cell>
          <cell r="B124" t="str">
            <v>Aco ca-50</v>
          </cell>
          <cell r="D124">
            <v>5</v>
          </cell>
          <cell r="E124" t="str">
            <v>kg</v>
          </cell>
          <cell r="F124">
            <v>37882.645499999999</v>
          </cell>
          <cell r="G124">
            <v>3.081</v>
          </cell>
          <cell r="I124">
            <v>116716.43</v>
          </cell>
        </row>
        <row r="125">
          <cell r="A125" t="str">
            <v>M21518</v>
          </cell>
          <cell r="B125" t="str">
            <v>Aco ca-60</v>
          </cell>
          <cell r="D125">
            <v>5</v>
          </cell>
          <cell r="E125" t="str">
            <v>kg</v>
          </cell>
          <cell r="F125">
            <v>742.245</v>
          </cell>
          <cell r="G125">
            <v>3.7812930402930385</v>
          </cell>
          <cell r="I125">
            <v>2806.65</v>
          </cell>
        </row>
        <row r="126">
          <cell r="A126" t="str">
            <v>M21519</v>
          </cell>
          <cell r="B126" t="str">
            <v>Insertes metálicos</v>
          </cell>
          <cell r="D126">
            <v>5</v>
          </cell>
          <cell r="E126" t="str">
            <v>kg</v>
          </cell>
          <cell r="F126">
            <v>0</v>
          </cell>
          <cell r="G126">
            <v>6.32</v>
          </cell>
          <cell r="I126">
            <v>0</v>
          </cell>
        </row>
        <row r="127">
          <cell r="A127" t="str">
            <v>M21520</v>
          </cell>
          <cell r="B127" t="str">
            <v xml:space="preserve">Guarda corpo metálico </v>
          </cell>
          <cell r="D127">
            <v>5</v>
          </cell>
          <cell r="E127" t="str">
            <v>kg</v>
          </cell>
          <cell r="F127">
            <v>0</v>
          </cell>
          <cell r="G127">
            <v>7.11</v>
          </cell>
          <cell r="I127">
            <v>0</v>
          </cell>
        </row>
        <row r="128">
          <cell r="A128" t="str">
            <v>M21521</v>
          </cell>
          <cell r="B128" t="str">
            <v>Tela de aço ca-60</v>
          </cell>
          <cell r="D128">
            <v>5</v>
          </cell>
          <cell r="E128" t="str">
            <v>kg</v>
          </cell>
          <cell r="F128">
            <v>4218.21</v>
          </cell>
          <cell r="G128">
            <v>3.0949811769230764</v>
          </cell>
          <cell r="I128">
            <v>13055.28</v>
          </cell>
        </row>
        <row r="129">
          <cell r="A129" t="str">
            <v>M22515</v>
          </cell>
          <cell r="B129" t="str">
            <v>Tijolo maçico</v>
          </cell>
          <cell r="D129">
            <v>5</v>
          </cell>
          <cell r="E129" t="str">
            <v>un</v>
          </cell>
          <cell r="F129">
            <v>0</v>
          </cell>
          <cell r="G129">
            <v>0.15800000000000003</v>
          </cell>
          <cell r="I129">
            <v>0</v>
          </cell>
        </row>
        <row r="130">
          <cell r="A130" t="str">
            <v>M22520</v>
          </cell>
          <cell r="B130" t="str">
            <v>Bloco ceramico (9x14x19)</v>
          </cell>
          <cell r="D130">
            <v>5</v>
          </cell>
          <cell r="E130" t="str">
            <v>un</v>
          </cell>
          <cell r="F130">
            <v>22246.720000000001</v>
          </cell>
          <cell r="G130">
            <v>0.19750000000000001</v>
          </cell>
          <cell r="I130">
            <v>4393.7299999999996</v>
          </cell>
        </row>
        <row r="131">
          <cell r="A131" t="str">
            <v>M22531</v>
          </cell>
          <cell r="B131" t="str">
            <v>Bloco concreto 14x19x39cm</v>
          </cell>
          <cell r="D131">
            <v>5</v>
          </cell>
          <cell r="E131" t="str">
            <v>un</v>
          </cell>
          <cell r="F131">
            <v>0</v>
          </cell>
          <cell r="G131">
            <v>1.5009999999999999</v>
          </cell>
          <cell r="I131">
            <v>0</v>
          </cell>
        </row>
        <row r="132">
          <cell r="A132" t="str">
            <v>M22532</v>
          </cell>
          <cell r="B132" t="str">
            <v>Bloco concreto 9x14x39cm</v>
          </cell>
          <cell r="D132">
            <v>5</v>
          </cell>
          <cell r="E132" t="str">
            <v>un</v>
          </cell>
          <cell r="F132">
            <v>0</v>
          </cell>
          <cell r="G132">
            <v>1.0665000000000002</v>
          </cell>
          <cell r="I132">
            <v>0</v>
          </cell>
        </row>
        <row r="133">
          <cell r="A133" t="str">
            <v>M23001</v>
          </cell>
          <cell r="B133" t="str">
            <v>Combogo de cimento 39x22x15cm</v>
          </cell>
          <cell r="D133">
            <v>5</v>
          </cell>
          <cell r="E133" t="str">
            <v>un</v>
          </cell>
          <cell r="F133">
            <v>192</v>
          </cell>
          <cell r="G133">
            <v>1.4220000000000002</v>
          </cell>
          <cell r="I133">
            <v>273.02</v>
          </cell>
        </row>
        <row r="134">
          <cell r="A134" t="str">
            <v>M23051</v>
          </cell>
          <cell r="B134" t="str">
            <v>Telha volgatex</v>
          </cell>
          <cell r="D134">
            <v>5</v>
          </cell>
          <cell r="E134" t="str">
            <v>m2</v>
          </cell>
          <cell r="F134">
            <v>0</v>
          </cell>
          <cell r="G134">
            <v>5.1349999999999998</v>
          </cell>
          <cell r="I134">
            <v>0</v>
          </cell>
        </row>
        <row r="135">
          <cell r="A135" t="str">
            <v>M24003</v>
          </cell>
          <cell r="B135" t="str">
            <v>Mourão de concreto de 15x15cm com H=2,60m</v>
          </cell>
          <cell r="D135">
            <v>5</v>
          </cell>
          <cell r="E135" t="str">
            <v>un</v>
          </cell>
          <cell r="F135">
            <v>421.2</v>
          </cell>
          <cell r="G135">
            <v>17.380000000000003</v>
          </cell>
          <cell r="I135">
            <v>7320.46</v>
          </cell>
        </row>
        <row r="136">
          <cell r="A136" t="str">
            <v>M24004</v>
          </cell>
          <cell r="B136" t="str">
            <v>Tela de arame galvanizado quadrangular</v>
          </cell>
          <cell r="D136">
            <v>5</v>
          </cell>
          <cell r="E136" t="str">
            <v>m2</v>
          </cell>
          <cell r="F136">
            <v>0</v>
          </cell>
          <cell r="G136">
            <v>7.5050000000000008</v>
          </cell>
          <cell r="I136">
            <v>0</v>
          </cell>
        </row>
        <row r="137">
          <cell r="A137" t="str">
            <v>M24005</v>
          </cell>
          <cell r="B137" t="str">
            <v>Laje pré-moldada</v>
          </cell>
          <cell r="D137">
            <v>5</v>
          </cell>
          <cell r="E137" t="str">
            <v>m2</v>
          </cell>
          <cell r="F137">
            <v>0</v>
          </cell>
          <cell r="G137">
            <v>22.12</v>
          </cell>
          <cell r="I137">
            <v>0</v>
          </cell>
        </row>
        <row r="138">
          <cell r="A138" t="str">
            <v>M24006</v>
          </cell>
          <cell r="B138" t="str">
            <v>Telha canalete 49</v>
          </cell>
          <cell r="D138">
            <v>5</v>
          </cell>
          <cell r="E138" t="str">
            <v>m2</v>
          </cell>
          <cell r="F138">
            <v>0</v>
          </cell>
          <cell r="G138">
            <v>49.405818905454538</v>
          </cell>
          <cell r="I138">
            <v>0</v>
          </cell>
        </row>
        <row r="139">
          <cell r="A139" t="str">
            <v>M24053</v>
          </cell>
          <cell r="B139" t="str">
            <v>Junta Fungenband O-22</v>
          </cell>
          <cell r="D139">
            <v>5</v>
          </cell>
          <cell r="E139" t="str">
            <v>m</v>
          </cell>
          <cell r="F139">
            <v>0</v>
          </cell>
          <cell r="G139">
            <v>51.35</v>
          </cell>
          <cell r="I139">
            <v>0</v>
          </cell>
        </row>
        <row r="140">
          <cell r="A140" t="str">
            <v>M26560</v>
          </cell>
          <cell r="B140" t="str">
            <v>Prego - preco medio das bitolas</v>
          </cell>
          <cell r="D140">
            <v>5</v>
          </cell>
          <cell r="E140" t="str">
            <v>kg</v>
          </cell>
          <cell r="F140">
            <v>2615.9227999999998</v>
          </cell>
          <cell r="G140">
            <v>4.3450000000000006</v>
          </cell>
          <cell r="I140">
            <v>11366.18</v>
          </cell>
        </row>
        <row r="141">
          <cell r="A141" t="str">
            <v>M27010</v>
          </cell>
          <cell r="B141" t="str">
            <v>Arame recozido n.18 bwg</v>
          </cell>
          <cell r="D141">
            <v>5</v>
          </cell>
          <cell r="E141" t="str">
            <v>kg</v>
          </cell>
          <cell r="F141">
            <v>1103.5683000000001</v>
          </cell>
          <cell r="G141">
            <v>3.7919999999999998</v>
          </cell>
          <cell r="I141">
            <v>4184.7299999999996</v>
          </cell>
        </row>
        <row r="142">
          <cell r="A142" t="str">
            <v>M27015</v>
          </cell>
          <cell r="B142" t="str">
            <v>Arame farpado</v>
          </cell>
          <cell r="D142">
            <v>5</v>
          </cell>
          <cell r="E142" t="str">
            <v>m</v>
          </cell>
          <cell r="F142">
            <v>13197.6</v>
          </cell>
          <cell r="G142">
            <v>0.26070000000000004</v>
          </cell>
          <cell r="I142">
            <v>3440.61</v>
          </cell>
        </row>
        <row r="143">
          <cell r="A143" t="str">
            <v>M27016</v>
          </cell>
          <cell r="B143" t="str">
            <v>Arame galvanizado</v>
          </cell>
          <cell r="D143">
            <v>5</v>
          </cell>
          <cell r="E143" t="str">
            <v>kg</v>
          </cell>
          <cell r="F143">
            <v>140.4</v>
          </cell>
          <cell r="G143">
            <v>5.9250000000000007</v>
          </cell>
          <cell r="I143">
            <v>831.87</v>
          </cell>
        </row>
        <row r="144">
          <cell r="A144" t="str">
            <v>M28033</v>
          </cell>
          <cell r="B144" t="str">
            <v>Porta de madeira de lei</v>
          </cell>
          <cell r="D144">
            <v>5</v>
          </cell>
          <cell r="E144" t="str">
            <v>m2</v>
          </cell>
          <cell r="F144">
            <v>0</v>
          </cell>
          <cell r="G144">
            <v>86.9</v>
          </cell>
          <cell r="I144">
            <v>0</v>
          </cell>
        </row>
        <row r="145">
          <cell r="A145" t="str">
            <v>M28055</v>
          </cell>
          <cell r="B145" t="str">
            <v>Guarnição de madeira de lei</v>
          </cell>
          <cell r="D145">
            <v>5</v>
          </cell>
          <cell r="E145" t="str">
            <v>un</v>
          </cell>
          <cell r="F145">
            <v>0</v>
          </cell>
          <cell r="G145">
            <v>71.100000000000009</v>
          </cell>
          <cell r="I145">
            <v>0</v>
          </cell>
        </row>
        <row r="146">
          <cell r="A146" t="str">
            <v>M28095</v>
          </cell>
          <cell r="B146" t="str">
            <v>Fechadura</v>
          </cell>
          <cell r="D146">
            <v>5</v>
          </cell>
          <cell r="E146" t="str">
            <v>un</v>
          </cell>
          <cell r="F146">
            <v>0</v>
          </cell>
          <cell r="G146">
            <v>35.550000000000004</v>
          </cell>
          <cell r="I146">
            <v>0</v>
          </cell>
        </row>
        <row r="147">
          <cell r="A147" t="str">
            <v>M28096</v>
          </cell>
          <cell r="B147" t="str">
            <v>Ferragens / acessorios / instalaçoes</v>
          </cell>
          <cell r="D147">
            <v>5</v>
          </cell>
          <cell r="E147" t="str">
            <v>cj</v>
          </cell>
          <cell r="F147">
            <v>0</v>
          </cell>
          <cell r="G147">
            <v>138.25</v>
          </cell>
          <cell r="I147">
            <v>0</v>
          </cell>
        </row>
        <row r="148">
          <cell r="A148" t="str">
            <v>M28099</v>
          </cell>
          <cell r="B148" t="str">
            <v>Dobradiça</v>
          </cell>
          <cell r="D148">
            <v>5</v>
          </cell>
          <cell r="E148" t="str">
            <v>un</v>
          </cell>
          <cell r="F148">
            <v>0</v>
          </cell>
          <cell r="G148">
            <v>5.1349999999999998</v>
          </cell>
          <cell r="I148">
            <v>0</v>
          </cell>
        </row>
        <row r="149">
          <cell r="A149" t="str">
            <v>M32004</v>
          </cell>
          <cell r="B149" t="str">
            <v>Rejuntamento p/ ceramica</v>
          </cell>
          <cell r="D149">
            <v>5</v>
          </cell>
          <cell r="E149" t="str">
            <v>kg</v>
          </cell>
          <cell r="F149">
            <v>0</v>
          </cell>
          <cell r="G149">
            <v>2.2119999999999997</v>
          </cell>
          <cell r="I149">
            <v>0</v>
          </cell>
        </row>
        <row r="150">
          <cell r="A150" t="str">
            <v>M32005</v>
          </cell>
          <cell r="B150" t="str">
            <v>Argamassa pre-fabricada p/ ceramicas</v>
          </cell>
          <cell r="D150">
            <v>5</v>
          </cell>
          <cell r="E150" t="str">
            <v>kg</v>
          </cell>
          <cell r="F150">
            <v>0</v>
          </cell>
          <cell r="G150">
            <v>0.51350000000000007</v>
          </cell>
          <cell r="I150">
            <v>0</v>
          </cell>
        </row>
        <row r="151">
          <cell r="A151" t="str">
            <v>M32555</v>
          </cell>
          <cell r="B151" t="str">
            <v xml:space="preserve">Cerâmica 20x30cm </v>
          </cell>
          <cell r="D151">
            <v>5</v>
          </cell>
          <cell r="E151" t="str">
            <v>m2</v>
          </cell>
          <cell r="F151">
            <v>0</v>
          </cell>
          <cell r="G151">
            <v>12.245000000000001</v>
          </cell>
          <cell r="I151">
            <v>0</v>
          </cell>
        </row>
        <row r="152">
          <cell r="A152" t="str">
            <v>M32556</v>
          </cell>
          <cell r="B152" t="str">
            <v>Azulejo branco</v>
          </cell>
          <cell r="D152">
            <v>5</v>
          </cell>
          <cell r="E152" t="str">
            <v>m2</v>
          </cell>
          <cell r="F152">
            <v>0</v>
          </cell>
          <cell r="G152">
            <v>11.06</v>
          </cell>
          <cell r="I152">
            <v>0</v>
          </cell>
        </row>
        <row r="153">
          <cell r="A153" t="str">
            <v>M32557</v>
          </cell>
          <cell r="B153" t="str">
            <v xml:space="preserve">Cerâmica 30x30cm </v>
          </cell>
          <cell r="D153">
            <v>5</v>
          </cell>
          <cell r="E153" t="str">
            <v>m2</v>
          </cell>
          <cell r="F153">
            <v>0</v>
          </cell>
          <cell r="G153">
            <v>13.028509811428538</v>
          </cell>
          <cell r="I153">
            <v>0</v>
          </cell>
        </row>
        <row r="154">
          <cell r="A154" t="str">
            <v>M32558</v>
          </cell>
          <cell r="B154" t="str">
            <v xml:space="preserve">Cerâmica 20x20cm </v>
          </cell>
          <cell r="D154">
            <v>5</v>
          </cell>
          <cell r="E154" t="str">
            <v>m2</v>
          </cell>
          <cell r="F154">
            <v>33.797399999999996</v>
          </cell>
          <cell r="G154">
            <v>13.495866774869732</v>
          </cell>
          <cell r="I154">
            <v>456.13</v>
          </cell>
        </row>
        <row r="155">
          <cell r="A155" t="str">
            <v>M32587</v>
          </cell>
          <cell r="B155" t="str">
            <v>Cimento branco</v>
          </cell>
          <cell r="D155">
            <v>5</v>
          </cell>
          <cell r="E155" t="str">
            <v>kg</v>
          </cell>
          <cell r="F155">
            <v>33.797399999999996</v>
          </cell>
          <cell r="G155">
            <v>1.7380000000000002</v>
          </cell>
          <cell r="I155">
            <v>58.74</v>
          </cell>
        </row>
        <row r="156">
          <cell r="A156" t="str">
            <v>M37514</v>
          </cell>
          <cell r="B156" t="str">
            <v>Tinta acrilica</v>
          </cell>
          <cell r="D156">
            <v>5</v>
          </cell>
          <cell r="E156" t="str">
            <v>lt</v>
          </cell>
          <cell r="F156">
            <v>0</v>
          </cell>
          <cell r="G156">
            <v>173.8</v>
          </cell>
          <cell r="I156">
            <v>0</v>
          </cell>
        </row>
        <row r="157">
          <cell r="A157" t="str">
            <v>M37515</v>
          </cell>
          <cell r="B157" t="str">
            <v>Tinta PVA latex</v>
          </cell>
          <cell r="D157">
            <v>5</v>
          </cell>
          <cell r="E157" t="str">
            <v>lt</v>
          </cell>
          <cell r="F157">
            <v>17.0166</v>
          </cell>
          <cell r="G157">
            <v>102.7</v>
          </cell>
          <cell r="I157">
            <v>1747.6</v>
          </cell>
        </row>
        <row r="158">
          <cell r="A158" t="str">
            <v>M37526</v>
          </cell>
          <cell r="B158" t="str">
            <v>Tinta oleo</v>
          </cell>
          <cell r="D158">
            <v>5</v>
          </cell>
          <cell r="E158" t="str">
            <v>gl</v>
          </cell>
          <cell r="F158">
            <v>0</v>
          </cell>
          <cell r="G158">
            <v>35.550000000000004</v>
          </cell>
          <cell r="I158">
            <v>0</v>
          </cell>
        </row>
        <row r="159">
          <cell r="A159" t="str">
            <v>M37547</v>
          </cell>
          <cell r="B159" t="str">
            <v>Solvente</v>
          </cell>
          <cell r="D159">
            <v>5</v>
          </cell>
          <cell r="E159" t="str">
            <v>gl</v>
          </cell>
          <cell r="F159">
            <v>1.9300000000000002</v>
          </cell>
          <cell r="G159">
            <v>35.550000000000004</v>
          </cell>
          <cell r="I159">
            <v>68.61</v>
          </cell>
        </row>
        <row r="160">
          <cell r="A160" t="str">
            <v>M37548</v>
          </cell>
          <cell r="B160" t="str">
            <v>Massa acrilica</v>
          </cell>
          <cell r="D160">
            <v>5</v>
          </cell>
          <cell r="E160" t="str">
            <v>lt</v>
          </cell>
          <cell r="F160">
            <v>0</v>
          </cell>
          <cell r="G160">
            <v>75.05</v>
          </cell>
          <cell r="I160">
            <v>0</v>
          </cell>
        </row>
        <row r="161">
          <cell r="A161" t="str">
            <v>M37586</v>
          </cell>
          <cell r="B161" t="str">
            <v>Massa corrida</v>
          </cell>
          <cell r="D161">
            <v>5</v>
          </cell>
          <cell r="E161" t="str">
            <v>lt</v>
          </cell>
          <cell r="F161">
            <v>20.830000000000002</v>
          </cell>
          <cell r="G161">
            <v>51.35</v>
          </cell>
          <cell r="I161">
            <v>1069.6199999999999</v>
          </cell>
        </row>
        <row r="162">
          <cell r="A162" t="str">
            <v>M37587</v>
          </cell>
          <cell r="B162" t="str">
            <v>Massa epoxi</v>
          </cell>
          <cell r="D162">
            <v>5</v>
          </cell>
          <cell r="E162" t="str">
            <v>kg</v>
          </cell>
          <cell r="F162">
            <v>0</v>
          </cell>
          <cell r="G162">
            <v>22.12</v>
          </cell>
          <cell r="I162">
            <v>0</v>
          </cell>
        </row>
        <row r="163">
          <cell r="A163" t="str">
            <v>M37588</v>
          </cell>
          <cell r="B163" t="str">
            <v>Solvente</v>
          </cell>
          <cell r="D163">
            <v>5</v>
          </cell>
          <cell r="E163" t="str">
            <v>l</v>
          </cell>
          <cell r="F163">
            <v>0</v>
          </cell>
          <cell r="G163">
            <v>24.490000000000002</v>
          </cell>
          <cell r="I163">
            <v>0</v>
          </cell>
        </row>
        <row r="164">
          <cell r="A164" t="str">
            <v>M38010</v>
          </cell>
          <cell r="B164" t="str">
            <v xml:space="preserve">Selador </v>
          </cell>
          <cell r="D164">
            <v>5</v>
          </cell>
          <cell r="E164" t="str">
            <v>lt</v>
          </cell>
          <cell r="F164">
            <v>297.67562500000003</v>
          </cell>
          <cell r="G164">
            <v>49.77</v>
          </cell>
          <cell r="I164">
            <v>14815.32</v>
          </cell>
        </row>
        <row r="165">
          <cell r="A165" t="str">
            <v>M38013</v>
          </cell>
          <cell r="B165" t="str">
            <v>Lixa para madeira/parede</v>
          </cell>
          <cell r="D165">
            <v>5</v>
          </cell>
          <cell r="E165" t="str">
            <v>un</v>
          </cell>
          <cell r="F165">
            <v>10.112182750305204</v>
          </cell>
          <cell r="G165">
            <v>0.43450000000000005</v>
          </cell>
          <cell r="I165">
            <v>4.3899999999999997</v>
          </cell>
        </row>
        <row r="166">
          <cell r="A166" t="str">
            <v>M38014</v>
          </cell>
          <cell r="B166" t="str">
            <v>Tinta epoxi</v>
          </cell>
          <cell r="D166">
            <v>5</v>
          </cell>
          <cell r="E166" t="str">
            <v>l</v>
          </cell>
          <cell r="F166">
            <v>3.8600000000000003</v>
          </cell>
          <cell r="G166">
            <v>35.550000000000004</v>
          </cell>
          <cell r="I166">
            <v>137.22</v>
          </cell>
        </row>
        <row r="167">
          <cell r="A167" t="str">
            <v>M38015</v>
          </cell>
          <cell r="B167" t="str">
            <v>Estaca prancha</v>
          </cell>
          <cell r="D167">
            <v>5</v>
          </cell>
          <cell r="E167" t="str">
            <v>m2</v>
          </cell>
          <cell r="F167">
            <v>0</v>
          </cell>
          <cell r="G167">
            <v>19.75</v>
          </cell>
          <cell r="I167">
            <v>0</v>
          </cell>
        </row>
        <row r="168">
          <cell r="A168" t="str">
            <v>M38016</v>
          </cell>
          <cell r="B168" t="str">
            <v>Rufo pré-moldado</v>
          </cell>
          <cell r="D168">
            <v>5</v>
          </cell>
          <cell r="E168" t="str">
            <v>m</v>
          </cell>
          <cell r="F168">
            <v>8.6</v>
          </cell>
          <cell r="G168">
            <v>3.95</v>
          </cell>
          <cell r="I168">
            <v>33.97</v>
          </cell>
        </row>
        <row r="169">
          <cell r="A169" t="str">
            <v>M38055</v>
          </cell>
          <cell r="B169" t="str">
            <v>Tubo metálico equipado</v>
          </cell>
          <cell r="D169">
            <v>5</v>
          </cell>
          <cell r="E169" t="str">
            <v>m</v>
          </cell>
          <cell r="F169">
            <v>0</v>
          </cell>
          <cell r="G169">
            <v>1.9750000000000001</v>
          </cell>
          <cell r="I169">
            <v>0</v>
          </cell>
        </row>
        <row r="170">
          <cell r="A170" t="str">
            <v>M38056</v>
          </cell>
          <cell r="B170" t="str">
            <v>Prancha metalica</v>
          </cell>
          <cell r="D170">
            <v>5</v>
          </cell>
          <cell r="E170" t="str">
            <v>m2</v>
          </cell>
          <cell r="F170">
            <v>0</v>
          </cell>
          <cell r="G170">
            <v>27.650000000000002</v>
          </cell>
          <cell r="I170">
            <v>0</v>
          </cell>
        </row>
        <row r="171">
          <cell r="A171" t="str">
            <v>M38097</v>
          </cell>
          <cell r="B171" t="str">
            <v>Vedacit</v>
          </cell>
          <cell r="D171">
            <v>5</v>
          </cell>
          <cell r="E171" t="str">
            <v>kg</v>
          </cell>
          <cell r="F171">
            <v>93.361706666666237</v>
          </cell>
          <cell r="G171">
            <v>3.5550000000000002</v>
          </cell>
          <cell r="I171">
            <v>331.9</v>
          </cell>
        </row>
        <row r="172">
          <cell r="A172" t="str">
            <v>M40015</v>
          </cell>
          <cell r="B172" t="str">
            <v>Meio-fio de concreto</v>
          </cell>
          <cell r="D172">
            <v>5</v>
          </cell>
          <cell r="E172" t="str">
            <v>m</v>
          </cell>
          <cell r="F172">
            <v>0</v>
          </cell>
          <cell r="G172">
            <v>6.8729999999999993</v>
          </cell>
          <cell r="I172">
            <v>0</v>
          </cell>
        </row>
        <row r="173">
          <cell r="A173" t="str">
            <v>M40030</v>
          </cell>
          <cell r="B173" t="str">
            <v>Paralelepipedos</v>
          </cell>
          <cell r="D173">
            <v>5</v>
          </cell>
          <cell r="E173" t="str">
            <v>m2</v>
          </cell>
          <cell r="F173">
            <v>0</v>
          </cell>
          <cell r="G173">
            <v>0.27649999999999997</v>
          </cell>
          <cell r="I173">
            <v>0</v>
          </cell>
        </row>
        <row r="174">
          <cell r="A174" t="str">
            <v>M40036</v>
          </cell>
          <cell r="B174" t="str">
            <v>Junta de PVC</v>
          </cell>
          <cell r="D174">
            <v>5</v>
          </cell>
          <cell r="E174" t="str">
            <v>m</v>
          </cell>
          <cell r="F174">
            <v>0</v>
          </cell>
          <cell r="G174">
            <v>2.5280000000000005</v>
          </cell>
          <cell r="I174">
            <v>0</v>
          </cell>
        </row>
        <row r="175">
          <cell r="A175" t="str">
            <v>M45003</v>
          </cell>
          <cell r="B175" t="str">
            <v>Tubo de PVC Kanaflex de Ø 100mm</v>
          </cell>
          <cell r="D175">
            <v>5</v>
          </cell>
          <cell r="E175" t="str">
            <v>m</v>
          </cell>
          <cell r="F175">
            <v>0</v>
          </cell>
          <cell r="G175">
            <v>4.3450000000000006</v>
          </cell>
          <cell r="I175">
            <v>0</v>
          </cell>
        </row>
        <row r="176">
          <cell r="A176" t="str">
            <v>M45004</v>
          </cell>
          <cell r="B176" t="str">
            <v>Graut</v>
          </cell>
          <cell r="D176">
            <v>5</v>
          </cell>
          <cell r="E176" t="str">
            <v>kg</v>
          </cell>
          <cell r="F176">
            <v>0</v>
          </cell>
          <cell r="G176">
            <v>0.59250000000000003</v>
          </cell>
          <cell r="I176">
            <v>0</v>
          </cell>
        </row>
        <row r="177">
          <cell r="A177" t="str">
            <v>M60001</v>
          </cell>
          <cell r="B177" t="str">
            <v xml:space="preserve">Tampão de ferro T-100 </v>
          </cell>
          <cell r="D177">
            <v>5</v>
          </cell>
          <cell r="E177" t="str">
            <v>un</v>
          </cell>
          <cell r="F177">
            <v>0</v>
          </cell>
          <cell r="G177">
            <v>75.05</v>
          </cell>
          <cell r="I177">
            <v>0</v>
          </cell>
        </row>
        <row r="178">
          <cell r="A178" t="str">
            <v>M60002</v>
          </cell>
          <cell r="B178" t="str">
            <v>Tampão de ferro 25kg</v>
          </cell>
          <cell r="D178">
            <v>5</v>
          </cell>
          <cell r="E178" t="str">
            <v>un</v>
          </cell>
          <cell r="F178">
            <v>0</v>
          </cell>
          <cell r="G178">
            <v>110.60000000000001</v>
          </cell>
          <cell r="I178">
            <v>0</v>
          </cell>
        </row>
        <row r="179">
          <cell r="A179" t="str">
            <v>M60003</v>
          </cell>
          <cell r="B179" t="str">
            <v>Tampão articulado em fºfº p/ pv's, dn=900mm, carga 40 ton.</v>
          </cell>
          <cell r="D179">
            <v>5</v>
          </cell>
          <cell r="E179" t="str">
            <v>un</v>
          </cell>
          <cell r="F179">
            <v>0</v>
          </cell>
          <cell r="G179">
            <v>432.65405439999995</v>
          </cell>
          <cell r="I179">
            <v>0</v>
          </cell>
        </row>
        <row r="180">
          <cell r="A180" t="str">
            <v>M60004</v>
          </cell>
          <cell r="B180" t="str">
            <v>Tampão articulado em fºfº p/ pv's, dn=600mm, carga 5 ton., dimens. conf. nbr 10158</v>
          </cell>
          <cell r="D180">
            <v>5</v>
          </cell>
          <cell r="E180" t="str">
            <v>un</v>
          </cell>
          <cell r="F180">
            <v>0</v>
          </cell>
          <cell r="G180">
            <v>122.40952283076925</v>
          </cell>
          <cell r="I180">
            <v>0</v>
          </cell>
        </row>
        <row r="181">
          <cell r="A181" t="str">
            <v>M70005</v>
          </cell>
          <cell r="B181" t="str">
            <v>Anel de concreto D=40cmx30cm</v>
          </cell>
          <cell r="D181">
            <v>5</v>
          </cell>
          <cell r="E181" t="str">
            <v>un</v>
          </cell>
          <cell r="F181">
            <v>0</v>
          </cell>
          <cell r="G181">
            <v>14.22</v>
          </cell>
          <cell r="I181">
            <v>0</v>
          </cell>
        </row>
        <row r="182">
          <cell r="A182" t="str">
            <v>M70006</v>
          </cell>
          <cell r="B182" t="str">
            <v>Anel de concreto D=60cmx30cm</v>
          </cell>
          <cell r="D182">
            <v>5</v>
          </cell>
          <cell r="E182" t="str">
            <v>un</v>
          </cell>
          <cell r="F182">
            <v>0</v>
          </cell>
          <cell r="G182">
            <v>17.380000000000003</v>
          </cell>
          <cell r="I182">
            <v>0</v>
          </cell>
        </row>
        <row r="183">
          <cell r="A183" t="str">
            <v>M70008</v>
          </cell>
          <cell r="B183" t="str">
            <v>Anel de concreto D=80cmx50cm</v>
          </cell>
          <cell r="D183">
            <v>5</v>
          </cell>
          <cell r="E183" t="str">
            <v>un</v>
          </cell>
          <cell r="F183">
            <v>0</v>
          </cell>
          <cell r="G183">
            <v>59.25</v>
          </cell>
          <cell r="I183">
            <v>0</v>
          </cell>
        </row>
        <row r="184">
          <cell r="A184" t="str">
            <v>M70011</v>
          </cell>
          <cell r="B184" t="str">
            <v>Anel de concreto D=110cmx50cm</v>
          </cell>
          <cell r="D184">
            <v>5</v>
          </cell>
          <cell r="E184" t="str">
            <v>un</v>
          </cell>
          <cell r="F184">
            <v>0</v>
          </cell>
          <cell r="G184">
            <v>75.05</v>
          </cell>
          <cell r="I184">
            <v>0</v>
          </cell>
        </row>
        <row r="185">
          <cell r="A185" t="str">
            <v>M70012</v>
          </cell>
          <cell r="B185" t="str">
            <v>Tampa de concreto D=60cm</v>
          </cell>
          <cell r="D185">
            <v>5</v>
          </cell>
          <cell r="E185" t="str">
            <v>un</v>
          </cell>
          <cell r="F185">
            <v>238</v>
          </cell>
          <cell r="G185">
            <v>27.650000000000002</v>
          </cell>
          <cell r="I185">
            <v>6580.7</v>
          </cell>
        </row>
        <row r="186">
          <cell r="A186" t="str">
            <v>M70013</v>
          </cell>
          <cell r="B186" t="str">
            <v>Tampa de concreto D=80cm</v>
          </cell>
          <cell r="D186">
            <v>5</v>
          </cell>
          <cell r="E186" t="str">
            <v>un</v>
          </cell>
          <cell r="F186">
            <v>30</v>
          </cell>
          <cell r="G186">
            <v>41.870000000000005</v>
          </cell>
          <cell r="I186">
            <v>1256.0999999999999</v>
          </cell>
        </row>
        <row r="187">
          <cell r="A187" t="str">
            <v>M70014</v>
          </cell>
          <cell r="B187" t="str">
            <v>Tampa de concreto D=110cm</v>
          </cell>
          <cell r="D187">
            <v>5</v>
          </cell>
          <cell r="E187" t="str">
            <v>un</v>
          </cell>
          <cell r="F187">
            <v>107</v>
          </cell>
          <cell r="G187">
            <v>57.67</v>
          </cell>
          <cell r="I187">
            <v>6170.69</v>
          </cell>
        </row>
        <row r="188">
          <cell r="A188" t="str">
            <v>M70032</v>
          </cell>
          <cell r="B188" t="str">
            <v xml:space="preserve">Caixa em anel de concreto pre moldado  dn=0,40m, e=7cm, em profund. ate 0,60m, incl. tampa de concr. armado c/ e=0,07m </v>
          </cell>
          <cell r="C188" t="str">
            <v>un</v>
          </cell>
          <cell r="D188">
            <v>5</v>
          </cell>
          <cell r="E188" t="str">
            <v>un</v>
          </cell>
          <cell r="F188">
            <v>0</v>
          </cell>
          <cell r="G188">
            <v>27.650000000000002</v>
          </cell>
          <cell r="I188">
            <v>0</v>
          </cell>
        </row>
        <row r="189">
          <cell r="A189" t="str">
            <v>M70033</v>
          </cell>
          <cell r="B189" t="str">
            <v>Materiais diversos</v>
          </cell>
          <cell r="D189">
            <v>5</v>
          </cell>
          <cell r="E189" t="str">
            <v>mês</v>
          </cell>
          <cell r="F189">
            <v>0</v>
          </cell>
          <cell r="G189">
            <v>488.36463076923025</v>
          </cell>
          <cell r="I189">
            <v>0</v>
          </cell>
        </row>
        <row r="190">
          <cell r="A190" t="str">
            <v>M70034</v>
          </cell>
          <cell r="B190" t="str">
            <v>Consumo de luiz , água e telefone</v>
          </cell>
          <cell r="D190">
            <v>5</v>
          </cell>
          <cell r="E190" t="str">
            <v>mês</v>
          </cell>
          <cell r="F190">
            <v>0</v>
          </cell>
          <cell r="G190">
            <v>948</v>
          </cell>
          <cell r="I190">
            <v>0</v>
          </cell>
        </row>
        <row r="191">
          <cell r="A191" t="str">
            <v>M70035</v>
          </cell>
          <cell r="B191" t="str">
            <v>placa de concreto</v>
          </cell>
          <cell r="D191">
            <v>5</v>
          </cell>
          <cell r="E191" t="str">
            <v>m2</v>
          </cell>
          <cell r="F191">
            <v>0</v>
          </cell>
          <cell r="G191">
            <v>22.998572369230772</v>
          </cell>
          <cell r="I191">
            <v>0</v>
          </cell>
        </row>
        <row r="192">
          <cell r="A192" t="str">
            <v>M70036</v>
          </cell>
          <cell r="B192" t="str">
            <v>Chapa metálica</v>
          </cell>
          <cell r="D192">
            <v>5</v>
          </cell>
          <cell r="E192" t="str">
            <v>m2</v>
          </cell>
          <cell r="F192">
            <v>17.264147692307713</v>
          </cell>
          <cell r="G192">
            <v>118.5</v>
          </cell>
          <cell r="I192">
            <v>2045.8</v>
          </cell>
        </row>
        <row r="193">
          <cell r="A193" t="str">
            <v>M70037</v>
          </cell>
          <cell r="B193" t="str">
            <v xml:space="preserve">Caixa p/ligacao  pre-moldada de concreto armado, e=0, 07m secao interna 0, 40x0, 54m e h=0, 40 m </v>
          </cell>
          <cell r="D193">
            <v>5</v>
          </cell>
          <cell r="E193" t="str">
            <v>un</v>
          </cell>
          <cell r="F193">
            <v>727</v>
          </cell>
          <cell r="G193">
            <v>23.544558384615385</v>
          </cell>
          <cell r="I193">
            <v>17116.89</v>
          </cell>
        </row>
        <row r="194">
          <cell r="A194" t="str">
            <v>M70038</v>
          </cell>
          <cell r="B194" t="str">
            <v>Caixa p/ligacao  pre-moldada de concreto armado, e=0, 07 m, secao interna de 0, 40x0, 54m e 0, 41 m &lt;= h &lt; =0, 80m</v>
          </cell>
          <cell r="D194">
            <v>5</v>
          </cell>
          <cell r="E194" t="str">
            <v>un</v>
          </cell>
          <cell r="F194">
            <v>178</v>
          </cell>
          <cell r="G194">
            <v>53.497712230769189</v>
          </cell>
          <cell r="I194">
            <v>9522.59</v>
          </cell>
        </row>
        <row r="195">
          <cell r="A195" t="str">
            <v>M70039</v>
          </cell>
          <cell r="B195" t="str">
            <v>Caixa p/ligacao  pre-moldada de concreto armado, e=0, 07 m, secao interna de 0, 40x0, 54m e 0, 81 m &lt;= h &lt; =1,20m</v>
          </cell>
          <cell r="D195">
            <v>5</v>
          </cell>
          <cell r="E195" t="str">
            <v>un</v>
          </cell>
          <cell r="F195">
            <v>106.8</v>
          </cell>
          <cell r="G195">
            <v>76.402893230769237</v>
          </cell>
          <cell r="I195">
            <v>8159.83</v>
          </cell>
        </row>
        <row r="196">
          <cell r="A196" t="str">
            <v>M70040</v>
          </cell>
          <cell r="B196" t="str">
            <v>Tampa metalica em chapa lisa</v>
          </cell>
          <cell r="D196">
            <v>5</v>
          </cell>
          <cell r="E196" t="str">
            <v>m2</v>
          </cell>
          <cell r="F196">
            <v>0</v>
          </cell>
          <cell r="G196">
            <v>156.35945440000003</v>
          </cell>
          <cell r="I196">
            <v>0</v>
          </cell>
        </row>
        <row r="197">
          <cell r="A197" t="str">
            <v>M70041</v>
          </cell>
          <cell r="B197" t="str">
            <v>Manta geotextil 250g/m2</v>
          </cell>
          <cell r="D197">
            <v>5</v>
          </cell>
          <cell r="E197" t="str">
            <v>m2</v>
          </cell>
          <cell r="F197">
            <v>0</v>
          </cell>
          <cell r="G197">
            <v>2.2909999999999999</v>
          </cell>
          <cell r="I197">
            <v>0</v>
          </cell>
        </row>
        <row r="198">
          <cell r="A198" t="str">
            <v>M70042</v>
          </cell>
          <cell r="B198" t="str">
            <v>MURO PRE-MOLDADO DE PLACAS DE CONCRETO ARMADO, E=3CM C/COLUNAS DE CONCRETO ARMADO C/DIMENSOES DE 0, 13 X 0, 13 X 3,00M, (DP1804-04)</v>
          </cell>
          <cell r="D198">
            <v>5</v>
          </cell>
          <cell r="E198" t="str">
            <v>m</v>
          </cell>
          <cell r="F198">
            <v>144</v>
          </cell>
          <cell r="G198">
            <v>40.292076855933843</v>
          </cell>
          <cell r="I198">
            <v>5802.06</v>
          </cell>
        </row>
        <row r="199">
          <cell r="A199" t="str">
            <v>M70043</v>
          </cell>
          <cell r="B199" t="str">
            <v>PLANTIO DE ARBUSTOS C/ 0, 50M&lt;=H&lt;=2,00M, ESPACADOS A CADA 3,00M, P/ FORMACAO DE CERCA VIVA, INCL. PREPARO E ADUBACAO DO SOLO E IRRIGACAO ATE A PEGA TOTAL</v>
          </cell>
          <cell r="D199">
            <v>5</v>
          </cell>
          <cell r="E199" t="str">
            <v>UN</v>
          </cell>
          <cell r="F199">
            <v>988</v>
          </cell>
          <cell r="G199">
            <v>3.5550000000000002</v>
          </cell>
          <cell r="I199">
            <v>3512.34</v>
          </cell>
        </row>
        <row r="200">
          <cell r="A200" t="str">
            <v>M70044</v>
          </cell>
          <cell r="B200" t="str">
            <v>PLANTIO DE ARVORES, C/ H &gt;= 2,00 M, INCL. PREPARO E ADUBACAO DO SOLO E IRRIGACAO ATE A PEGA TOTAL</v>
          </cell>
          <cell r="D200">
            <v>5</v>
          </cell>
          <cell r="E200" t="str">
            <v>m</v>
          </cell>
          <cell r="F200">
            <v>14</v>
          </cell>
          <cell r="G200">
            <v>32.492700000000006</v>
          </cell>
          <cell r="I200">
            <v>454.9</v>
          </cell>
        </row>
        <row r="201">
          <cell r="A201" t="str">
            <v>M70045</v>
          </cell>
          <cell r="B201" t="str">
            <v>TAMPAS METALICAS</v>
          </cell>
          <cell r="D201">
            <v>5</v>
          </cell>
          <cell r="E201" t="str">
            <v>m2</v>
          </cell>
          <cell r="F201">
            <v>0</v>
          </cell>
          <cell r="G201">
            <v>66.555548246153847</v>
          </cell>
          <cell r="I201">
            <v>0</v>
          </cell>
        </row>
        <row r="202">
          <cell r="A202" t="str">
            <v>M70046</v>
          </cell>
          <cell r="B202" t="str">
            <v>GRADE MANUAL P/ PRE-TRATAMENTO DE ESGOTOS/ÁGUA BRUTA, INCLUINDO PINTURA DE PROTEÇÃO</v>
          </cell>
          <cell r="D202">
            <v>5</v>
          </cell>
          <cell r="E202" t="str">
            <v>m2</v>
          </cell>
          <cell r="F202">
            <v>0</v>
          </cell>
          <cell r="G202">
            <v>206.52435838461543</v>
          </cell>
          <cell r="I202">
            <v>0</v>
          </cell>
        </row>
        <row r="203">
          <cell r="A203" t="str">
            <v>M70047</v>
          </cell>
          <cell r="B203" t="str">
            <v>PORTAO DE ACESSO PADRAO CODEVASF.</v>
          </cell>
          <cell r="D203">
            <v>5</v>
          </cell>
          <cell r="E203" t="str">
            <v>m2</v>
          </cell>
          <cell r="F203">
            <v>5.88</v>
          </cell>
          <cell r="G203">
            <v>189.22348600000012</v>
          </cell>
          <cell r="I203">
            <v>1112.6300000000001</v>
          </cell>
        </row>
        <row r="204">
          <cell r="A204" t="str">
            <v>M70048</v>
          </cell>
          <cell r="B204" t="str">
            <v>Placa de concreto esp=8cm</v>
          </cell>
          <cell r="D204">
            <v>5</v>
          </cell>
          <cell r="E204" t="str">
            <v>m2</v>
          </cell>
          <cell r="F204">
            <v>2205</v>
          </cell>
          <cell r="G204">
            <v>27.650000000000002</v>
          </cell>
          <cell r="I204">
            <v>60968.25</v>
          </cell>
        </row>
        <row r="205">
          <cell r="A205" t="str">
            <v>M70049</v>
          </cell>
          <cell r="B205" t="str">
            <v>PORTA EXTERNA LISA EM MADEIRA DE LEI, COMPLETA, DE 1 FOLHA, INCL. FERRAGENS, GUARNICOES, LIXAMENTO, EMASSAMENTO E PINTURA A OLEO</v>
          </cell>
          <cell r="D205">
            <v>5</v>
          </cell>
          <cell r="E205" t="str">
            <v>m2</v>
          </cell>
          <cell r="F205">
            <v>1.68</v>
          </cell>
          <cell r="G205">
            <v>149.22394590769241</v>
          </cell>
          <cell r="I205">
            <v>250.7</v>
          </cell>
        </row>
        <row r="206">
          <cell r="A206" t="str">
            <v>M70050</v>
          </cell>
          <cell r="B206" t="str">
            <v>PORTA INTERNA EM COMPENSADO, COMPLETA, DE 1 FOLHA, INCL. FERRAGENS, GUARNICOES, LIXAMENTO, EMASSAMENTO E PINTURA A OLEO</v>
          </cell>
          <cell r="D206">
            <v>5</v>
          </cell>
          <cell r="E206" t="str">
            <v>m2</v>
          </cell>
          <cell r="F206">
            <v>7.77</v>
          </cell>
          <cell r="G206">
            <v>83.97602283076931</v>
          </cell>
          <cell r="I206">
            <v>652.49</v>
          </cell>
        </row>
        <row r="207">
          <cell r="A207" t="str">
            <v>M70051</v>
          </cell>
          <cell r="B207" t="str">
            <v>PLANTIO DE GRAMA EM PLACA, INCL. CAMADA DE TERRA VEGETAL, E=0, 05M, TRANSP. E IRRIGACAO ATE A PEGA TOTAL</v>
          </cell>
          <cell r="D207">
            <v>5</v>
          </cell>
          <cell r="E207" t="str">
            <v>m2</v>
          </cell>
          <cell r="F207">
            <v>1717.8</v>
          </cell>
          <cell r="G207">
            <v>6.1619999999999999</v>
          </cell>
          <cell r="I207">
            <v>10585.08</v>
          </cell>
        </row>
        <row r="208">
          <cell r="A208" t="str">
            <v>M70052</v>
          </cell>
          <cell r="B208" t="str">
            <v>CHUVEIRO PLASTICO ELETRICO DIAMETRO 1/2"</v>
          </cell>
          <cell r="D208">
            <v>5</v>
          </cell>
          <cell r="E208" t="str">
            <v>pc</v>
          </cell>
          <cell r="F208">
            <v>0</v>
          </cell>
          <cell r="G208">
            <v>5.9250000000000007</v>
          </cell>
          <cell r="I208">
            <v>0</v>
          </cell>
        </row>
        <row r="209">
          <cell r="A209" t="str">
            <v>M70053</v>
          </cell>
          <cell r="B209" t="str">
            <v>TAMPA CONCRETO PREMOLDADO FCK=15,0 MPA E=7 CM</v>
          </cell>
          <cell r="D209">
            <v>5</v>
          </cell>
          <cell r="E209" t="str">
            <v>m2</v>
          </cell>
          <cell r="F209">
            <v>0</v>
          </cell>
          <cell r="G209">
            <v>30.020000000000003</v>
          </cell>
          <cell r="I209">
            <v>0</v>
          </cell>
        </row>
        <row r="210">
          <cell r="A210" t="str">
            <v>M70054</v>
          </cell>
          <cell r="B210" t="str">
            <v>TAMPA CONCRETO PREMOLDADO FCK=15,0 MPA E=10 CM</v>
          </cell>
          <cell r="D210">
            <v>5</v>
          </cell>
          <cell r="E210" t="str">
            <v>m2</v>
          </cell>
          <cell r="F210">
            <v>1.44</v>
          </cell>
          <cell r="G210">
            <v>41.759816876923104</v>
          </cell>
          <cell r="I210">
            <v>60.13</v>
          </cell>
        </row>
        <row r="211">
          <cell r="A211" t="str">
            <v>M70055</v>
          </cell>
          <cell r="B211" t="str">
            <v>SANITARIOS</v>
          </cell>
          <cell r="D211">
            <v>5</v>
          </cell>
          <cell r="E211" t="str">
            <v>m2</v>
          </cell>
          <cell r="F211">
            <v>0</v>
          </cell>
          <cell r="G211">
            <v>277.3629230769231</v>
          </cell>
          <cell r="I211">
            <v>0</v>
          </cell>
        </row>
        <row r="212">
          <cell r="A212" t="str">
            <v>M70056</v>
          </cell>
          <cell r="B212" t="str">
            <v>LABORATORIOS</v>
          </cell>
          <cell r="D212">
            <v>5</v>
          </cell>
          <cell r="E212" t="str">
            <v>m2</v>
          </cell>
          <cell r="F212">
            <v>11</v>
          </cell>
          <cell r="G212">
            <v>160.81361538461539</v>
          </cell>
          <cell r="I212">
            <v>1768.95</v>
          </cell>
        </row>
        <row r="213">
          <cell r="A213" t="str">
            <v>M70057</v>
          </cell>
          <cell r="B213" t="str">
            <v>GUARDA-CORPO EM TUBO DE ACO GALVANIZADO 2", H=1,10m</v>
          </cell>
          <cell r="D213">
            <v>5</v>
          </cell>
          <cell r="E213" t="str">
            <v>m</v>
          </cell>
          <cell r="F213">
            <v>46</v>
          </cell>
          <cell r="G213">
            <v>59.037307692307692</v>
          </cell>
          <cell r="I213">
            <v>2715.72</v>
          </cell>
        </row>
        <row r="215">
          <cell r="A215" t="str">
            <v>S00039</v>
          </cell>
          <cell r="B215" t="str">
            <v>Piso de alta resistência, e=8mm, incl. juntas</v>
          </cell>
          <cell r="D215">
            <v>5</v>
          </cell>
          <cell r="E215" t="str">
            <v>m2</v>
          </cell>
          <cell r="F215">
            <v>0</v>
          </cell>
          <cell r="G215">
            <v>19.495564092307696</v>
          </cell>
          <cell r="I215">
            <v>0</v>
          </cell>
        </row>
        <row r="216">
          <cell r="A216" t="str">
            <v>S00040</v>
          </cell>
          <cell r="B216" t="str">
            <v>janela em alumínio, tipo basculante, c/ vidro, incl. ferragens e guarnições</v>
          </cell>
          <cell r="D216">
            <v>5</v>
          </cell>
          <cell r="E216" t="str">
            <v>m2</v>
          </cell>
          <cell r="F216">
            <v>6</v>
          </cell>
          <cell r="G216">
            <v>137.065</v>
          </cell>
          <cell r="I216">
            <v>822.39</v>
          </cell>
        </row>
        <row r="217">
          <cell r="A217" t="str">
            <v>S00043</v>
          </cell>
          <cell r="B217" t="str">
            <v>Porta de aluminio natural incl. Ferragens</v>
          </cell>
          <cell r="D217">
            <v>5</v>
          </cell>
          <cell r="E217" t="str">
            <v>m2</v>
          </cell>
          <cell r="F217">
            <v>0</v>
          </cell>
          <cell r="G217">
            <v>188.31169230769231</v>
          </cell>
          <cell r="I217">
            <v>0</v>
          </cell>
        </row>
        <row r="218">
          <cell r="A218" t="str">
            <v>S00046</v>
          </cell>
          <cell r="B218" t="str">
            <v>Porta e janela de madeira lisa, inclusive ferragens</v>
          </cell>
          <cell r="D218">
            <v>5</v>
          </cell>
          <cell r="E218" t="str">
            <v>m2</v>
          </cell>
          <cell r="F218">
            <v>0</v>
          </cell>
          <cell r="G218">
            <v>173.8</v>
          </cell>
          <cell r="I218">
            <v>0</v>
          </cell>
        </row>
        <row r="219">
          <cell r="A219" t="str">
            <v>S00059</v>
          </cell>
          <cell r="B219" t="str">
            <v>Janela metálica inclusive ferragens e vidros</v>
          </cell>
          <cell r="D219">
            <v>5</v>
          </cell>
          <cell r="E219" t="str">
            <v>m2</v>
          </cell>
          <cell r="F219">
            <v>0</v>
          </cell>
          <cell r="G219">
            <v>173.8</v>
          </cell>
          <cell r="I219">
            <v>0</v>
          </cell>
        </row>
        <row r="220">
          <cell r="A220" t="str">
            <v>S00060</v>
          </cell>
          <cell r="B220" t="str">
            <v>Porta metálica inclusive ferragens</v>
          </cell>
          <cell r="D220">
            <v>5</v>
          </cell>
          <cell r="E220" t="str">
            <v>m2</v>
          </cell>
          <cell r="F220">
            <v>5.04</v>
          </cell>
          <cell r="G220">
            <v>173.8</v>
          </cell>
          <cell r="I220">
            <v>875.95</v>
          </cell>
        </row>
        <row r="221">
          <cell r="A221" t="str">
            <v>S00061</v>
          </cell>
          <cell r="B221" t="str">
            <v xml:space="preserve">Portão em tela otis </v>
          </cell>
          <cell r="D221">
            <v>5</v>
          </cell>
          <cell r="E221" t="str">
            <v>m2</v>
          </cell>
          <cell r="F221">
            <v>0</v>
          </cell>
          <cell r="G221">
            <v>51.35</v>
          </cell>
          <cell r="I221">
            <v>0</v>
          </cell>
        </row>
        <row r="222">
          <cell r="A222" t="str">
            <v>S00062</v>
          </cell>
          <cell r="B222" t="str">
            <v>Portão em tubo de aço galvanizado</v>
          </cell>
          <cell r="D222">
            <v>5</v>
          </cell>
          <cell r="E222" t="str">
            <v>m2</v>
          </cell>
          <cell r="F222">
            <v>30</v>
          </cell>
          <cell r="G222">
            <v>134.33347366947018</v>
          </cell>
          <cell r="I222">
            <v>4030</v>
          </cell>
        </row>
        <row r="223">
          <cell r="A223" t="str">
            <v>S00086</v>
          </cell>
          <cell r="B223" t="str">
            <v>Transporte  captação flutuante</v>
          </cell>
          <cell r="D223">
            <v>5</v>
          </cell>
          <cell r="E223" t="str">
            <v>un</v>
          </cell>
          <cell r="F223">
            <v>0</v>
          </cell>
          <cell r="G223">
            <v>1612.5247132307704</v>
          </cell>
          <cell r="I223">
            <v>0</v>
          </cell>
        </row>
        <row r="224">
          <cell r="A224" t="str">
            <v>S00087</v>
          </cell>
          <cell r="B224" t="str">
            <v>Transporte, montagem e insatalação eletrica da captação flutuante</v>
          </cell>
          <cell r="D224">
            <v>5</v>
          </cell>
          <cell r="E224" t="str">
            <v>vb</v>
          </cell>
          <cell r="F224">
            <v>0</v>
          </cell>
          <cell r="G224">
            <v>363.94352000000003</v>
          </cell>
          <cell r="I224">
            <v>0</v>
          </cell>
        </row>
        <row r="225">
          <cell r="A225" t="str">
            <v>S00088</v>
          </cell>
          <cell r="B225" t="str">
            <v>Fornec. e montagem de escada marinheiro, em aço ca-25, dn  3/4"", incl. pintura a base de epoxi</v>
          </cell>
          <cell r="D225">
            <v>5</v>
          </cell>
          <cell r="E225" t="str">
            <v>m</v>
          </cell>
          <cell r="F225">
            <v>0</v>
          </cell>
          <cell r="G225">
            <v>56.146880000000003</v>
          </cell>
          <cell r="I225">
            <v>0</v>
          </cell>
        </row>
        <row r="226">
          <cell r="A226" t="str">
            <v>S00089</v>
          </cell>
          <cell r="B226" t="str">
            <v>Montagem hidráulica e eletromecânica da eta, inclusive transporte e decarga dos materiais e equipamentos no local da instalação.</v>
          </cell>
          <cell r="D226">
            <v>5</v>
          </cell>
          <cell r="E226" t="str">
            <v>m</v>
          </cell>
          <cell r="F226">
            <v>0</v>
          </cell>
          <cell r="G226">
            <v>1300.8771999999999</v>
          </cell>
          <cell r="I226">
            <v>0</v>
          </cell>
        </row>
        <row r="227">
          <cell r="A227" t="str">
            <v>S00090</v>
          </cell>
          <cell r="B227" t="str">
            <v>DEFLETOR DE GASES EM FIBRA DE VIDRO e=15mm</v>
          </cell>
          <cell r="D227">
            <v>5</v>
          </cell>
          <cell r="E227" t="str">
            <v>m2</v>
          </cell>
          <cell r="F227">
            <v>4.2</v>
          </cell>
          <cell r="G227">
            <v>94.02823076923076</v>
          </cell>
        </row>
        <row r="228">
          <cell r="A228" t="str">
            <v>S00091</v>
          </cell>
          <cell r="B228" t="str">
            <v>Montagem hidráulica e eletromecânica da eta, inclusive transporte e decarga dos materiais e equipamentos no local da instalação.</v>
          </cell>
          <cell r="D228">
            <v>5</v>
          </cell>
          <cell r="E228" t="str">
            <v>un</v>
          </cell>
          <cell r="F228">
            <v>0</v>
          </cell>
          <cell r="G228">
            <v>2827.8966400000004</v>
          </cell>
        </row>
        <row r="229">
          <cell r="A229" t="str">
            <v>S00092</v>
          </cell>
          <cell r="B229" t="str">
            <v>GRADE DE PROTEÇÃO EM CHAPA DE AÇO No.7, PERFURADA C/ ORIFÍCIOS DE 1"" DE DIÂMETRO, e=3/16"", C/ ACESSÓRIOS P/ FIXAÇÃO, INCL. ASSENT. E PINTURA</v>
          </cell>
          <cell r="D229">
            <v>5</v>
          </cell>
          <cell r="E229" t="str">
            <v>m2</v>
          </cell>
          <cell r="F229">
            <v>0</v>
          </cell>
          <cell r="G229">
            <v>75.718685169230852</v>
          </cell>
        </row>
        <row r="230">
          <cell r="A230" t="str">
            <v>S00093</v>
          </cell>
          <cell r="B230" t="str">
            <v>GUARDA-CORPO EM TUBOS DE FERRO GALVANIZADO, DN = 1 1/2"", INCL. PINTURA A ÓLEO EM DUAS DEMÃOS SOB BASE ANTICORROSIVA, h = 0,80m</v>
          </cell>
          <cell r="D230">
            <v>5</v>
          </cell>
          <cell r="E230" t="str">
            <v>m2</v>
          </cell>
          <cell r="F230">
            <v>0</v>
          </cell>
          <cell r="G230">
            <v>60.951762092307696</v>
          </cell>
        </row>
        <row r="231">
          <cell r="A231" t="str">
            <v>S00094</v>
          </cell>
          <cell r="B231" t="str">
            <v xml:space="preserve">ESCADA MARINHEIRO, EM AÇO CA-25, DN 3/4"", </v>
          </cell>
          <cell r="D231">
            <v>5</v>
          </cell>
          <cell r="E231" t="str">
            <v>m</v>
          </cell>
          <cell r="F231">
            <v>0</v>
          </cell>
          <cell r="G231">
            <v>23.022465615384615</v>
          </cell>
        </row>
        <row r="232">
          <cell r="A232" t="str">
            <v>S00095</v>
          </cell>
          <cell r="B232" t="str">
            <v>AQUISICAO DE MATERIAIS E EQUIPAMENTOS DE LABORATORIO</v>
          </cell>
          <cell r="D232">
            <v>5</v>
          </cell>
          <cell r="E232" t="str">
            <v>cj</v>
          </cell>
          <cell r="F232">
            <v>0</v>
          </cell>
          <cell r="G232">
            <v>7078.4000000000005</v>
          </cell>
        </row>
        <row r="233">
          <cell r="A233" t="str">
            <v>S00096</v>
          </cell>
          <cell r="B233" t="str">
            <v>RECOMPOSIÇÃO DE PAVIM.C/CONCRETO ASFALTICO USINADO A FRIO, EM TRINCHEIRA,INCLUSIVE IMBRICAÇÃO</v>
          </cell>
          <cell r="D233">
            <v>5</v>
          </cell>
          <cell r="E233" t="str">
            <v>m3</v>
          </cell>
          <cell r="F233">
            <v>0</v>
          </cell>
          <cell r="G233">
            <v>413.11530769230768</v>
          </cell>
        </row>
        <row r="234">
          <cell r="A234" t="str">
            <v>S00097</v>
          </cell>
          <cell r="B234" t="str">
            <v>COZINHA 6M2</v>
          </cell>
          <cell r="D234">
            <v>5</v>
          </cell>
          <cell r="E234" t="str">
            <v>pc</v>
          </cell>
          <cell r="F234">
            <v>0</v>
          </cell>
          <cell r="G234">
            <v>1311.6126923076922</v>
          </cell>
        </row>
        <row r="235">
          <cell r="A235" t="str">
            <v>S00098</v>
          </cell>
          <cell r="B235" t="str">
            <v>FORNEC.E INST.DE VERTEDOR DE FIBRA DE VIDRO,C/ACIONAMENTO DIRETO NA GAVETA, e=6 mm, INCL.QUADRO DE FIBRA DE VIDRO E CHUMBADORES DE AÇO INOX</v>
          </cell>
          <cell r="D235">
            <v>5</v>
          </cell>
          <cell r="E235" t="str">
            <v>un</v>
          </cell>
          <cell r="F235">
            <v>8</v>
          </cell>
          <cell r="G235">
            <v>189.41538461538462</v>
          </cell>
        </row>
        <row r="236">
          <cell r="A236" t="str">
            <v>S00099</v>
          </cell>
          <cell r="B236" t="str">
            <v>Estaca de concreto simples D=25cm</v>
          </cell>
          <cell r="D236">
            <v>5</v>
          </cell>
          <cell r="E236" t="str">
            <v>m</v>
          </cell>
          <cell r="F236">
            <v>0</v>
          </cell>
          <cell r="G236">
            <v>18.448080000000001</v>
          </cell>
        </row>
        <row r="237">
          <cell r="A237" t="str">
            <v>S00100</v>
          </cell>
          <cell r="B237" t="str">
            <v>montagem do reservatório com uso de guindaste hidráulico autopropelido sobre pneus capac. 10t</v>
          </cell>
          <cell r="D237">
            <v>5</v>
          </cell>
          <cell r="E237" t="str">
            <v>h</v>
          </cell>
          <cell r="F237">
            <v>0</v>
          </cell>
          <cell r="G237">
            <v>68.43223076923077</v>
          </cell>
        </row>
        <row r="238">
          <cell r="A238" t="str">
            <v>S00101</v>
          </cell>
          <cell r="B238" t="str">
            <v>transporte do reservatório até o local da obra</v>
          </cell>
          <cell r="D238">
            <v>5</v>
          </cell>
          <cell r="E238" t="str">
            <v>km</v>
          </cell>
          <cell r="F238">
            <v>0</v>
          </cell>
          <cell r="G238">
            <v>1.5294400000000001</v>
          </cell>
        </row>
        <row r="239">
          <cell r="A239" t="str">
            <v>S00102</v>
          </cell>
          <cell r="B239" t="str">
            <v>Transporte e montagem de instalações do reservatório</v>
          </cell>
          <cell r="D239">
            <v>5</v>
          </cell>
          <cell r="E239" t="str">
            <v>km</v>
          </cell>
          <cell r="F239">
            <v>0</v>
          </cell>
          <cell r="G239">
            <v>171.99515384615381</v>
          </cell>
        </row>
        <row r="240">
          <cell r="A240" t="str">
            <v>S00103</v>
          </cell>
          <cell r="B240" t="str">
            <v>Construção de 230m de rede aérea de m.t. (13,8kv) + 50metros de rede de aérea de b.t (220/380v) e uma se aérea ao tempo de 15 kva</v>
          </cell>
          <cell r="D240">
            <v>5</v>
          </cell>
          <cell r="E240" t="str">
            <v>un</v>
          </cell>
          <cell r="F240">
            <v>0</v>
          </cell>
          <cell r="G240">
            <v>7623.5779740259741</v>
          </cell>
        </row>
        <row r="241">
          <cell r="A241" t="str">
            <v>S00104</v>
          </cell>
          <cell r="B241" t="str">
            <v>Realização de testes pré-operacionais e terinamento de pessoal na operação e manutenção do sistema</v>
          </cell>
          <cell r="D241">
            <v>5</v>
          </cell>
          <cell r="E241" t="str">
            <v>un</v>
          </cell>
          <cell r="F241">
            <v>0</v>
          </cell>
          <cell r="G241">
            <v>1569.8879999999999</v>
          </cell>
        </row>
        <row r="242">
          <cell r="A242" t="str">
            <v>S00105</v>
          </cell>
          <cell r="B242" t="str">
            <v>Construção de 80m de rede aérea de m.t. (13,8kv) + 50metros de rede de aérea de b.t (220/380v) e uma se aérea ao tempo de 15 kva</v>
          </cell>
          <cell r="D242">
            <v>5</v>
          </cell>
          <cell r="E242" t="str">
            <v>un</v>
          </cell>
          <cell r="F242">
            <v>0</v>
          </cell>
          <cell r="G242">
            <v>6379.096103896105</v>
          </cell>
        </row>
        <row r="243">
          <cell r="A243" t="str">
            <v>S00106</v>
          </cell>
          <cell r="B243" t="str">
            <v>PROJETO E CONSTRUÇÃO DE LINHA DE DISTRIBUIÇÃO TRIFÁSICA 34,5KV</v>
          </cell>
          <cell r="D243">
            <v>5</v>
          </cell>
          <cell r="E243" t="str">
            <v>km</v>
          </cell>
          <cell r="F243">
            <v>0</v>
          </cell>
          <cell r="G243">
            <v>15642.72763157895</v>
          </cell>
        </row>
        <row r="244">
          <cell r="A244" t="str">
            <v>S00107</v>
          </cell>
          <cell r="B244" t="str">
            <v>FORNEC. E ASSENT. DE GRELHA EM FERRO FUNDIDO NODULAR OU ACO EM MALHA QUADRICULADA, INCLUINDO PINTURA DE PROTECAO</v>
          </cell>
          <cell r="D244">
            <v>5</v>
          </cell>
          <cell r="E244" t="str">
            <v>M2</v>
          </cell>
          <cell r="F244">
            <v>1.4</v>
          </cell>
          <cell r="G244">
            <v>127.03807692307694</v>
          </cell>
        </row>
        <row r="245">
          <cell r="A245" t="str">
            <v>S00108</v>
          </cell>
          <cell r="B245" t="str">
            <v>FORNEC. E ASSENT. DE CALHA PRE-MOLDADA DE CONCRETO DN=600 MM</v>
          </cell>
          <cell r="D245">
            <v>5</v>
          </cell>
          <cell r="E245" t="str">
            <v>M</v>
          </cell>
          <cell r="F245">
            <v>755</v>
          </cell>
          <cell r="G245">
            <v>31.672923076923077</v>
          </cell>
        </row>
        <row r="246">
          <cell r="A246" t="str">
            <v>S00109</v>
          </cell>
          <cell r="B246" t="str">
            <v>FORNEC. E ASSENT. DE TUBO DRENO PERFURADO E CORRUGADOS DE PVC RIGIDO/PEAD DN=100MM.</v>
          </cell>
          <cell r="D246">
            <v>5</v>
          </cell>
          <cell r="E246" t="str">
            <v>M</v>
          </cell>
          <cell r="F246">
            <v>33.6</v>
          </cell>
          <cell r="G246">
            <v>22.320538461538462</v>
          </cell>
        </row>
        <row r="247">
          <cell r="A247" t="str">
            <v>S00110</v>
          </cell>
          <cell r="B247" t="str">
            <v>SERVICOS DE MONTAGEM E INSTALACAO ELETRICA INCLUSIVE MOTO-BOMBAS SUBMERSIVEIS, GRUPO GERADOR, REDE DE ENERGIA INTERNA, ILUMINACAO EXTERNA E TRANSPORTE EM ESTACOES ELEVATORIAS. (EEE-01)</v>
          </cell>
          <cell r="D247">
            <v>5</v>
          </cell>
          <cell r="E247" t="str">
            <v>kva</v>
          </cell>
          <cell r="F247">
            <v>0</v>
          </cell>
          <cell r="G247">
            <v>884.80000000000007</v>
          </cell>
        </row>
        <row r="248">
          <cell r="A248" t="str">
            <v>S00111</v>
          </cell>
          <cell r="B248" t="str">
            <v>SERVICOS DE MONTAGEM E INSTALACAO ELETRICA INCLUSIVE MOTO-BOMBAS SUBMERSIVEIS, GRUPO GERADOR, REDE DE ENERGIA INTERNA, ILUMINACAO EXTERNA E TRANSPORTE EM ESTACOES ELEVATORIAS (EEE-02)</v>
          </cell>
          <cell r="D248">
            <v>5</v>
          </cell>
          <cell r="E248" t="str">
            <v>kva</v>
          </cell>
          <cell r="F248">
            <v>60</v>
          </cell>
          <cell r="G248">
            <v>884.80000000000007</v>
          </cell>
        </row>
        <row r="249">
          <cell r="A249" t="str">
            <v>S00112</v>
          </cell>
          <cell r="B249" t="str">
            <v xml:space="preserve">SISTEMA DE ILUMINAÇÃO EM PRÉDIOS E ÁREAS EXTERNAS (MONTAGEM E INSTALAÇÕES) </v>
          </cell>
          <cell r="D249">
            <v>5</v>
          </cell>
          <cell r="E249" t="str">
            <v>ud</v>
          </cell>
          <cell r="F249">
            <v>1</v>
          </cell>
          <cell r="G249">
            <v>11502.4</v>
          </cell>
        </row>
        <row r="250">
          <cell r="A250" t="str">
            <v>S00113</v>
          </cell>
          <cell r="B250" t="str">
            <v>ENTRADA DE ENERGIA EM BAIXA TENSAO ( MONTAGEM E INSTALAÇÃO - EEE1/ABARÉ)</v>
          </cell>
          <cell r="D250">
            <v>5</v>
          </cell>
          <cell r="E250" t="str">
            <v>ud</v>
          </cell>
          <cell r="F250">
            <v>1</v>
          </cell>
          <cell r="G250">
            <v>1109.7494615384617</v>
          </cell>
        </row>
        <row r="251">
          <cell r="A251" t="str">
            <v>S00114</v>
          </cell>
          <cell r="B251" t="str">
            <v>PEDIDO DE LIGAÇÃO E TARIFA DA COELBA (EEE-01)</v>
          </cell>
          <cell r="D251">
            <v>5</v>
          </cell>
          <cell r="E251" t="str">
            <v>ud</v>
          </cell>
          <cell r="F251">
            <v>9</v>
          </cell>
          <cell r="G251">
            <v>474</v>
          </cell>
        </row>
        <row r="252">
          <cell r="A252" t="str">
            <v>S00115</v>
          </cell>
          <cell r="B252" t="str">
            <v>ENTRADA DE ENERGIA EM BAIXA TENSAO ( MONTAGEM E INSTALAÇÃO - EEE2/ABARÉ)</v>
          </cell>
          <cell r="D252">
            <v>5</v>
          </cell>
          <cell r="E252" t="str">
            <v>ud</v>
          </cell>
          <cell r="F252">
            <v>1</v>
          </cell>
          <cell r="G252">
            <v>985.62830769230766</v>
          </cell>
        </row>
        <row r="253">
          <cell r="A253" t="str">
            <v>S00116</v>
          </cell>
          <cell r="B253" t="str">
            <v>PEDIDO DE LIGAÇÃO E TARIFA DA COELBA (EEE-02)</v>
          </cell>
          <cell r="D253">
            <v>5</v>
          </cell>
          <cell r="E253" t="str">
            <v>ud</v>
          </cell>
          <cell r="F253">
            <v>0</v>
          </cell>
          <cell r="G253">
            <v>474</v>
          </cell>
        </row>
        <row r="254">
          <cell r="A254" t="str">
            <v>S00117</v>
          </cell>
          <cell r="B254" t="str">
            <v>ENTRADA DE ENERGIA EM BAIXA TENSAO ( MONTAGEM E INSTALAÇÃO - ETE/ABARÉ)</v>
          </cell>
          <cell r="D254">
            <v>5</v>
          </cell>
          <cell r="E254" t="str">
            <v>ud</v>
          </cell>
          <cell r="F254">
            <v>1</v>
          </cell>
          <cell r="G254">
            <v>5722.3084238461524</v>
          </cell>
        </row>
        <row r="255">
          <cell r="A255" t="str">
            <v>S00118</v>
          </cell>
          <cell r="B255" t="str">
            <v>PEDIDO DE LIGAÇÃO E TARIFA DA COELBA (ETE)</v>
          </cell>
          <cell r="D255">
            <v>5</v>
          </cell>
          <cell r="E255" t="str">
            <v>ud</v>
          </cell>
          <cell r="F255">
            <v>0</v>
          </cell>
          <cell r="G255">
            <v>474</v>
          </cell>
        </row>
        <row r="256">
          <cell r="A256" t="str">
            <v>S00119</v>
          </cell>
          <cell r="B256" t="str">
            <v>MONT. E INSTAL. DE COMPORTA DE SUPERFÍCIE C/ ACION. DIRETO NA GAVETA, C/ÁREA DO CANAL ATE 0,40m2</v>
          </cell>
          <cell r="D256">
            <v>5</v>
          </cell>
          <cell r="E256" t="str">
            <v xml:space="preserve">UN </v>
          </cell>
          <cell r="F256">
            <v>12</v>
          </cell>
          <cell r="G256">
            <v>47.84361538461539</v>
          </cell>
        </row>
        <row r="257">
          <cell r="A257" t="str">
            <v>S00120</v>
          </cell>
          <cell r="B257" t="str">
            <v>MONT. E INSTAL. DE COMPORTA DE SUPERFÍCIE C/ ACION. DIRETO NA GAVETA, C/ÁREA DO CANAL DE 0,401m2 ATE 0,90m2</v>
          </cell>
          <cell r="D257">
            <v>5</v>
          </cell>
          <cell r="E257" t="str">
            <v xml:space="preserve">UN </v>
          </cell>
          <cell r="F257">
            <v>4</v>
          </cell>
          <cell r="G257">
            <v>57.85230769230769</v>
          </cell>
        </row>
        <row r="258">
          <cell r="A258" t="str">
            <v>S00121</v>
          </cell>
          <cell r="B258" t="str">
            <v>CAMADA DE AREIA SELECIONADA PARA LEITO DE SECAGEM</v>
          </cell>
          <cell r="D258">
            <v>5</v>
          </cell>
          <cell r="E258" t="str">
            <v>M3</v>
          </cell>
          <cell r="F258">
            <v>20.91</v>
          </cell>
          <cell r="G258">
            <v>42.271076923076926</v>
          </cell>
        </row>
        <row r="259">
          <cell r="A259" t="str">
            <v>S00122</v>
          </cell>
          <cell r="B259" t="str">
            <v>FORNECIMENTO E ASSENTAMENTO DE SEPARADOR DE FASES EM FIBRA DE VIDRO NERVURADO INTERNAMENTE P/DAFAS</v>
          </cell>
          <cell r="D259">
            <v>5</v>
          </cell>
          <cell r="E259" t="str">
            <v>M2</v>
          </cell>
          <cell r="F259">
            <v>170.4</v>
          </cell>
          <cell r="G259">
            <v>140.74761538461539</v>
          </cell>
        </row>
        <row r="260">
          <cell r="A260" t="str">
            <v>S00123</v>
          </cell>
          <cell r="B260" t="str">
            <v>CAMADA DE BRITA NUM.0, SELECIONADA PARA LEITO DE SECAGEM</v>
          </cell>
          <cell r="D260">
            <v>5</v>
          </cell>
          <cell r="E260" t="str">
            <v>M3</v>
          </cell>
          <cell r="F260">
            <v>83.26</v>
          </cell>
          <cell r="G260">
            <v>47.181230769230773</v>
          </cell>
        </row>
        <row r="261">
          <cell r="A261" t="str">
            <v>S00124</v>
          </cell>
          <cell r="B261" t="str">
            <v>CAMADA DE TIJOLO COM JUNTA DE 2.0cm PARA LEITO DE SECAGEM</v>
          </cell>
          <cell r="D261">
            <v>5</v>
          </cell>
          <cell r="E261" t="str">
            <v>M2</v>
          </cell>
          <cell r="F261">
            <v>174.24</v>
          </cell>
          <cell r="G261">
            <v>16.766230769230766</v>
          </cell>
        </row>
        <row r="269">
          <cell r="A269" t="str">
            <v>S10001</v>
          </cell>
          <cell r="B269" t="str">
            <v>Placa de obra</v>
          </cell>
          <cell r="D269">
            <v>5</v>
          </cell>
          <cell r="E269" t="str">
            <v>m2</v>
          </cell>
          <cell r="F269">
            <v>48</v>
          </cell>
          <cell r="G269">
            <v>89.698272369230764</v>
          </cell>
          <cell r="I269">
            <v>4305.5200000000004</v>
          </cell>
        </row>
        <row r="270">
          <cell r="A270" t="str">
            <v>S10002</v>
          </cell>
          <cell r="B270" t="str">
            <v>cerca de protecao s/ sinalizacao luminosa p/ abertura de vala c/ montantes e tela pvc, incl. fornec., tranp., instal. e remocao p/ outro local da obra</v>
          </cell>
          <cell r="D270">
            <v>5</v>
          </cell>
          <cell r="E270" t="str">
            <v>m2</v>
          </cell>
          <cell r="F270">
            <v>0</v>
          </cell>
          <cell r="G270">
            <v>1.58</v>
          </cell>
          <cell r="I270">
            <v>0</v>
          </cell>
        </row>
        <row r="271">
          <cell r="A271" t="str">
            <v>S10008</v>
          </cell>
          <cell r="B271" t="str">
            <v>Escoramento metalico de poste</v>
          </cell>
          <cell r="D271">
            <v>5</v>
          </cell>
          <cell r="E271" t="str">
            <v>un</v>
          </cell>
          <cell r="F271">
            <v>0</v>
          </cell>
          <cell r="G271">
            <v>109.81</v>
          </cell>
        </row>
        <row r="272">
          <cell r="A272" t="str">
            <v>S10019</v>
          </cell>
          <cell r="B272" t="str">
            <v>Passadico Metalico para veiculo</v>
          </cell>
          <cell r="D272">
            <v>5</v>
          </cell>
          <cell r="E272" t="str">
            <v>un</v>
          </cell>
          <cell r="F272">
            <v>0</v>
          </cell>
          <cell r="G272">
            <v>52.45600000000001</v>
          </cell>
        </row>
        <row r="273">
          <cell r="A273" t="str">
            <v>S34006</v>
          </cell>
          <cell r="B273" t="str">
            <v>Fornecimento e montagem de geomembrana de PVC ou PEAD</v>
          </cell>
          <cell r="D273">
            <v>5</v>
          </cell>
          <cell r="E273" t="str">
            <v>m2</v>
          </cell>
          <cell r="F273">
            <v>0</v>
          </cell>
          <cell r="G273">
            <v>8.0185000000000013</v>
          </cell>
          <cell r="I273">
            <v>0</v>
          </cell>
        </row>
        <row r="274">
          <cell r="A274" t="str">
            <v>S34007</v>
          </cell>
          <cell r="B274" t="str">
            <v>Revestimento c/ geotextil nos drenos de fundo RT-10</v>
          </cell>
          <cell r="D274">
            <v>5</v>
          </cell>
          <cell r="E274" t="str">
            <v>m2</v>
          </cell>
          <cell r="F274">
            <v>0</v>
          </cell>
          <cell r="G274">
            <v>3.3417000000000003</v>
          </cell>
          <cell r="I274">
            <v>0</v>
          </cell>
        </row>
        <row r="275">
          <cell r="A275" t="str">
            <v>S34010</v>
          </cell>
          <cell r="B275" t="str">
            <v xml:space="preserve">Impermeabilização de superficie </v>
          </cell>
          <cell r="D275">
            <v>5</v>
          </cell>
          <cell r="E275" t="str">
            <v>m2</v>
          </cell>
          <cell r="F275">
            <v>0</v>
          </cell>
          <cell r="G275">
            <v>32.381358615384599</v>
          </cell>
          <cell r="I275">
            <v>0</v>
          </cell>
        </row>
        <row r="276">
          <cell r="A276" t="str">
            <v>S34011</v>
          </cell>
          <cell r="B276" t="str">
            <v xml:space="preserve">Impermeabilização com manta asfaltica </v>
          </cell>
          <cell r="D276">
            <v>5</v>
          </cell>
          <cell r="E276" t="str">
            <v>m2</v>
          </cell>
          <cell r="F276">
            <v>0</v>
          </cell>
          <cell r="G276">
            <v>46.016717292307682</v>
          </cell>
          <cell r="I276">
            <v>0</v>
          </cell>
        </row>
        <row r="277">
          <cell r="A277" t="str">
            <v>S34018</v>
          </cell>
          <cell r="B277" t="str">
            <v>Telha ceramica</v>
          </cell>
          <cell r="D277">
            <v>5</v>
          </cell>
          <cell r="E277" t="str">
            <v>un</v>
          </cell>
          <cell r="F277">
            <v>1110.9730500000001</v>
          </cell>
          <cell r="G277">
            <v>0.39500000000000002</v>
          </cell>
          <cell r="I277">
            <v>438.83</v>
          </cell>
        </row>
        <row r="278">
          <cell r="A278" t="str">
            <v>S34019</v>
          </cell>
          <cell r="B278" t="str">
            <v>Estrutura metálica</v>
          </cell>
          <cell r="D278">
            <v>5</v>
          </cell>
          <cell r="E278" t="str">
            <v>kg</v>
          </cell>
          <cell r="F278">
            <v>0</v>
          </cell>
          <cell r="G278">
            <v>5.1349999999999998</v>
          </cell>
          <cell r="I278">
            <v>0</v>
          </cell>
        </row>
        <row r="279">
          <cell r="A279" t="str">
            <v>S34020</v>
          </cell>
          <cell r="B279" t="str">
            <v>Telha de fibrocimento, tipo canalete 49</v>
          </cell>
          <cell r="D279">
            <v>5</v>
          </cell>
          <cell r="E279" t="str">
            <v>m2</v>
          </cell>
          <cell r="F279">
            <v>0</v>
          </cell>
          <cell r="G279">
            <v>35.076000000000001</v>
          </cell>
          <cell r="I279">
            <v>0</v>
          </cell>
        </row>
        <row r="280">
          <cell r="A280" t="str">
            <v>S34021</v>
          </cell>
          <cell r="B280" t="str">
            <v>VEÍCULO TIPO CAMINHONETE PICK-UP 4X4, COM AR-CONDICIONADO PARA APOIO À FISCALIZAÇÃO, INCLUINDO DESPESAS COM COMBUSTÍVEL, ÓLEOS, MANUTENÇÃO, LICENCIAMENTO, SEGUROS, IMPOSTOS, ETC.</v>
          </cell>
          <cell r="D280">
            <v>5</v>
          </cell>
          <cell r="E280" t="str">
            <v>mês</v>
          </cell>
          <cell r="F280">
            <v>0</v>
          </cell>
          <cell r="G280">
            <v>2959.5283846153843</v>
          </cell>
          <cell r="I280">
            <v>0</v>
          </cell>
        </row>
        <row r="281">
          <cell r="A281" t="str">
            <v>S34022</v>
          </cell>
          <cell r="B281" t="str">
            <v>FORNECIMENTO DE VEÍCULO LEVE (1.4 OU SUPERIOR), COM AR-CONDICIONADO PARA APOIO À FISCALIZAÇÃO, INCLUINDO DESPESAS COM COMBUSTÍVEL, ÓLEOS, MANUTENÇÃO, LICENCIAMENTO, SEGUROS, IMPOSTOS, ETC.</v>
          </cell>
          <cell r="D281">
            <v>5</v>
          </cell>
          <cell r="E281" t="str">
            <v>mês</v>
          </cell>
          <cell r="F281">
            <v>0</v>
          </cell>
          <cell r="G281">
            <v>1828.2179999999998</v>
          </cell>
          <cell r="I281">
            <v>0</v>
          </cell>
        </row>
        <row r="282">
          <cell r="A282" t="str">
            <v>S34023</v>
          </cell>
          <cell r="B282" t="str">
            <v>Tela de pvc</v>
          </cell>
          <cell r="D282">
            <v>5</v>
          </cell>
          <cell r="E282" t="str">
            <v>m2</v>
          </cell>
          <cell r="F282">
            <v>0</v>
          </cell>
          <cell r="G282">
            <v>2.2119999999999997</v>
          </cell>
          <cell r="I282">
            <v>0</v>
          </cell>
        </row>
        <row r="283">
          <cell r="A283" t="str">
            <v>S34024</v>
          </cell>
          <cell r="B283" t="str">
            <v>Iluminação da sinalização</v>
          </cell>
          <cell r="D283">
            <v>5</v>
          </cell>
          <cell r="E283" t="str">
            <v>un</v>
          </cell>
          <cell r="F283">
            <v>0</v>
          </cell>
          <cell r="G283">
            <v>9.875</v>
          </cell>
          <cell r="I283">
            <v>0</v>
          </cell>
        </row>
        <row r="284">
          <cell r="A284" t="str">
            <v>S34025</v>
          </cell>
        </row>
        <row r="285">
          <cell r="A285" t="str">
            <v>S34026</v>
          </cell>
        </row>
        <row r="286">
          <cell r="A286" t="str">
            <v>S34027</v>
          </cell>
        </row>
        <row r="287">
          <cell r="A287" t="str">
            <v>S34028</v>
          </cell>
        </row>
        <row r="288">
          <cell r="A288" t="str">
            <v>S34029</v>
          </cell>
        </row>
        <row r="296">
          <cell r="B296" t="str">
            <v>SUB-TOTAL</v>
          </cell>
          <cell r="G296">
            <v>0</v>
          </cell>
          <cell r="I296">
            <v>1137639.1599999992</v>
          </cell>
        </row>
        <row r="297">
          <cell r="A297" t="str">
            <v>S40001</v>
          </cell>
          <cell r="B297" t="str">
            <v xml:space="preserve">Levantamento planialtimétrico da área a ser recuperada </v>
          </cell>
          <cell r="D297">
            <v>5</v>
          </cell>
          <cell r="E297" t="str">
            <v>ha</v>
          </cell>
          <cell r="F297">
            <v>0</v>
          </cell>
          <cell r="G297">
            <v>604.65384615384619</v>
          </cell>
          <cell r="I297">
            <v>0</v>
          </cell>
        </row>
        <row r="298">
          <cell r="A298" t="str">
            <v>S40002</v>
          </cell>
          <cell r="B298" t="str">
            <v>Reescavação de estoque em solo</v>
          </cell>
          <cell r="D298">
            <v>5</v>
          </cell>
          <cell r="E298" t="str">
            <v>m³</v>
          </cell>
          <cell r="F298">
            <v>0</v>
          </cell>
          <cell r="G298">
            <v>1.1546153846153846</v>
          </cell>
          <cell r="I298">
            <v>0</v>
          </cell>
        </row>
        <row r="299">
          <cell r="A299" t="str">
            <v>S40003</v>
          </cell>
          <cell r="B299" t="str">
            <v>Momento extraordinário de transporte em material de 1ª categoria</v>
          </cell>
          <cell r="D299">
            <v>5</v>
          </cell>
          <cell r="E299" t="str">
            <v>m³xkm</v>
          </cell>
          <cell r="F299">
            <v>0</v>
          </cell>
          <cell r="G299">
            <v>0.60040000000000004</v>
          </cell>
          <cell r="I299">
            <v>0</v>
          </cell>
        </row>
        <row r="300">
          <cell r="A300" t="str">
            <v>S40004</v>
          </cell>
          <cell r="B300" t="str">
            <v>Espalhamento de material de 1ª Categoria</v>
          </cell>
          <cell r="D300">
            <v>5</v>
          </cell>
          <cell r="E300" t="str">
            <v>m³</v>
          </cell>
          <cell r="F300">
            <v>0</v>
          </cell>
          <cell r="G300">
            <v>1.0026923076923078</v>
          </cell>
          <cell r="I300">
            <v>0</v>
          </cell>
        </row>
        <row r="301">
          <cell r="A301" t="str">
            <v>S40005</v>
          </cell>
          <cell r="B301" t="str">
            <v xml:space="preserve">Nivelamento do terreno </v>
          </cell>
          <cell r="D301">
            <v>5</v>
          </cell>
          <cell r="E301" t="str">
            <v>m²</v>
          </cell>
          <cell r="F301">
            <v>0</v>
          </cell>
          <cell r="G301">
            <v>0.36461538461538462</v>
          </cell>
          <cell r="I301">
            <v>0</v>
          </cell>
        </row>
        <row r="302">
          <cell r="A302" t="str">
            <v>S40006</v>
          </cell>
          <cell r="B302" t="str">
            <v>Correção de solo com calcário - taxa = 2000 kg/hectare</v>
          </cell>
          <cell r="D302">
            <v>5</v>
          </cell>
          <cell r="E302" t="str">
            <v>ha</v>
          </cell>
          <cell r="F302">
            <v>0</v>
          </cell>
          <cell r="G302">
            <v>121.53846153846153</v>
          </cell>
          <cell r="I302">
            <v>0</v>
          </cell>
        </row>
        <row r="303">
          <cell r="A303" t="str">
            <v>S40007</v>
          </cell>
          <cell r="B303" t="str">
            <v>Enrocamento segregado para proteção de taludes</v>
          </cell>
          <cell r="D303">
            <v>5</v>
          </cell>
          <cell r="E303" t="str">
            <v>m³</v>
          </cell>
          <cell r="F303">
            <v>0</v>
          </cell>
          <cell r="G303">
            <v>1.640769230769231</v>
          </cell>
          <cell r="I303">
            <v>0</v>
          </cell>
        </row>
        <row r="304">
          <cell r="A304" t="str">
            <v>S40008</v>
          </cell>
          <cell r="B304" t="str">
            <v>Proteção vegetal com gramínea/leguminosa - taxa = 70 kg/hectare</v>
          </cell>
          <cell r="D304">
            <v>5</v>
          </cell>
          <cell r="E304" t="str">
            <v>ha</v>
          </cell>
          <cell r="F304">
            <v>0</v>
          </cell>
          <cell r="G304">
            <v>498.30769230769226</v>
          </cell>
          <cell r="I304">
            <v>0</v>
          </cell>
        </row>
        <row r="305">
          <cell r="A305" t="str">
            <v>S40009</v>
          </cell>
          <cell r="B305" t="str">
            <v>Cerca de arame farpado - poste de concreto</v>
          </cell>
          <cell r="D305">
            <v>5</v>
          </cell>
          <cell r="E305" t="str">
            <v>m</v>
          </cell>
          <cell r="F305">
            <v>0</v>
          </cell>
          <cell r="G305">
            <v>7.9</v>
          </cell>
          <cell r="I305">
            <v>0</v>
          </cell>
        </row>
        <row r="306">
          <cell r="A306" t="str">
            <v>S40010</v>
          </cell>
          <cell r="B306" t="str">
            <v>Plantio de espécies arbóreas</v>
          </cell>
          <cell r="D306">
            <v>5</v>
          </cell>
          <cell r="E306" t="str">
            <v>ha</v>
          </cell>
          <cell r="F306">
            <v>0</v>
          </cell>
          <cell r="G306">
            <v>6806.1538461538466</v>
          </cell>
          <cell r="I306">
            <v>0</v>
          </cell>
        </row>
        <row r="307">
          <cell r="A307" t="str">
            <v>S40011</v>
          </cell>
          <cell r="B307" t="str">
            <v>Escarificação do horizonte remanescente - esp = 0,50 m</v>
          </cell>
          <cell r="D307">
            <v>5</v>
          </cell>
          <cell r="E307" t="str">
            <v>m²</v>
          </cell>
          <cell r="F307">
            <v>0</v>
          </cell>
          <cell r="G307">
            <v>0.13976923076923078</v>
          </cell>
          <cell r="I307">
            <v>0</v>
          </cell>
        </row>
        <row r="308">
          <cell r="A308" t="str">
            <v>S40012</v>
          </cell>
          <cell r="B308" t="str">
            <v>Regularização do terreno , gradagem e execução dos terraços</v>
          </cell>
          <cell r="D308">
            <v>5</v>
          </cell>
          <cell r="E308" t="str">
            <v>m²</v>
          </cell>
          <cell r="F308">
            <v>0</v>
          </cell>
          <cell r="G308">
            <v>0.18230769230769231</v>
          </cell>
          <cell r="I308">
            <v>0</v>
          </cell>
        </row>
        <row r="309">
          <cell r="A309" t="str">
            <v>S40013</v>
          </cell>
          <cell r="B309" t="str">
            <v>Meia cana de concreto para drenagem - 500 mm drenagem moldada in loco</v>
          </cell>
          <cell r="D309">
            <v>5</v>
          </cell>
          <cell r="E309" t="str">
            <v>m</v>
          </cell>
          <cell r="F309">
            <v>0</v>
          </cell>
          <cell r="G309">
            <v>26.738461538461539</v>
          </cell>
          <cell r="I309">
            <v>0</v>
          </cell>
        </row>
        <row r="310">
          <cell r="A310" t="str">
            <v>S40014</v>
          </cell>
          <cell r="B310" t="str">
            <v xml:space="preserve">Proteção vegetal de taludes </v>
          </cell>
          <cell r="D310">
            <v>5</v>
          </cell>
          <cell r="E310" t="str">
            <v>m²</v>
          </cell>
          <cell r="F310">
            <v>0</v>
          </cell>
          <cell r="G310">
            <v>2.3092307692307692</v>
          </cell>
          <cell r="I310">
            <v>0</v>
          </cell>
        </row>
        <row r="311">
          <cell r="A311" t="str">
            <v>S40015</v>
          </cell>
          <cell r="B311" t="str">
            <v>Escav. mecaniz. de valas - em solo rocha em decomposicao - executada entre as profund. de 0 a 2,00m</v>
          </cell>
          <cell r="D311">
            <v>5</v>
          </cell>
          <cell r="E311" t="str">
            <v>m3</v>
          </cell>
          <cell r="F311">
            <v>0</v>
          </cell>
          <cell r="G311">
            <v>10.902000000000001</v>
          </cell>
          <cell r="I311">
            <v>0</v>
          </cell>
        </row>
        <row r="312">
          <cell r="A312" t="str">
            <v>S40016</v>
          </cell>
          <cell r="B312" t="str">
            <v>Escavação em 3a categoria com uso de martelete</v>
          </cell>
          <cell r="D312">
            <v>5</v>
          </cell>
          <cell r="E312" t="str">
            <v>m3</v>
          </cell>
          <cell r="F312">
            <v>0</v>
          </cell>
          <cell r="G312">
            <v>37.676923076923082</v>
          </cell>
          <cell r="I312">
            <v>0</v>
          </cell>
        </row>
        <row r="313">
          <cell r="A313" t="str">
            <v>S40017</v>
          </cell>
          <cell r="B313" t="str">
            <v>Escavação em 3a categoria com uso de explusivo prof. 2 a 4m</v>
          </cell>
          <cell r="D313">
            <v>5</v>
          </cell>
          <cell r="E313" t="str">
            <v>m3</v>
          </cell>
          <cell r="F313">
            <v>0</v>
          </cell>
          <cell r="G313">
            <v>57.068384615384616</v>
          </cell>
          <cell r="I313">
            <v>0</v>
          </cell>
        </row>
        <row r="314">
          <cell r="A314" t="str">
            <v>S40018</v>
          </cell>
          <cell r="B314" t="str">
            <v>Escavação em 3a categoria com uso de explusivo prof. 4 a 6</v>
          </cell>
          <cell r="D314">
            <v>5</v>
          </cell>
          <cell r="E314" t="str">
            <v>m3</v>
          </cell>
          <cell r="F314">
            <v>0</v>
          </cell>
          <cell r="G314">
            <v>65.023076923076928</v>
          </cell>
          <cell r="I314">
            <v>0</v>
          </cell>
        </row>
        <row r="315">
          <cell r="A315" t="str">
            <v>S40019</v>
          </cell>
          <cell r="B315" t="str">
            <v>Desmonte de rocha materia 3a categoria</v>
          </cell>
          <cell r="D315">
            <v>5</v>
          </cell>
          <cell r="E315" t="str">
            <v>m3</v>
          </cell>
          <cell r="F315">
            <v>0</v>
          </cell>
          <cell r="G315">
            <v>10.938461538461539</v>
          </cell>
          <cell r="I315">
            <v>0</v>
          </cell>
        </row>
        <row r="316">
          <cell r="A316" t="str">
            <v>S40030</v>
          </cell>
          <cell r="B316" t="str">
            <v>Plantio de arbustos c/ 0,50m&lt;=h&lt;=2,00m, espaçados a cada 3,00m, p/ formaçao de cerca viva, incl. preparo e adubaçao do solo e irrigaçao ate a pega total.</v>
          </cell>
          <cell r="D316">
            <v>5</v>
          </cell>
          <cell r="E316" t="str">
            <v>m</v>
          </cell>
          <cell r="F316">
            <v>0</v>
          </cell>
          <cell r="G316">
            <v>2.661692307692308</v>
          </cell>
          <cell r="I316">
            <v>0</v>
          </cell>
        </row>
        <row r="317">
          <cell r="A317" t="str">
            <v>S60001</v>
          </cell>
          <cell r="B317" t="str">
            <v>Rebaixamento de lencol freatico com ponteiras filtrantes</v>
          </cell>
          <cell r="D317">
            <v>5</v>
          </cell>
          <cell r="E317" t="str">
            <v>Hpxh</v>
          </cell>
          <cell r="F317">
            <v>0</v>
          </cell>
          <cell r="G317">
            <v>1.8565000000000003</v>
          </cell>
          <cell r="I317">
            <v>0</v>
          </cell>
        </row>
        <row r="318">
          <cell r="A318" t="str">
            <v>S70001</v>
          </cell>
          <cell r="B318" t="str">
            <v>Montagem hidráulica e eletromecânica da eta, inclusive transporte e decarga dos materiais e equipamentos no local da instalação.</v>
          </cell>
          <cell r="D318">
            <v>5</v>
          </cell>
          <cell r="E318" t="str">
            <v>vb</v>
          </cell>
          <cell r="F318">
            <v>0</v>
          </cell>
          <cell r="G318">
            <v>1781.2190769230767</v>
          </cell>
          <cell r="I318">
            <v>0</v>
          </cell>
        </row>
        <row r="319">
          <cell r="A319" t="str">
            <v>S70002</v>
          </cell>
          <cell r="B319" t="str">
            <v>Transporte, mantagem e instalação welétrica da ETA</v>
          </cell>
          <cell r="D319">
            <v>5</v>
          </cell>
          <cell r="E319" t="str">
            <v>vb</v>
          </cell>
          <cell r="F319">
            <v>0</v>
          </cell>
          <cell r="G319">
            <v>790.69884615384626</v>
          </cell>
          <cell r="I319">
            <v>0</v>
          </cell>
        </row>
        <row r="320">
          <cell r="A320" t="str">
            <v>S70003</v>
          </cell>
          <cell r="B320" t="str">
            <v>Execução de instalação elétrica, incluindo fornecimento do material</v>
          </cell>
          <cell r="D320">
            <v>5</v>
          </cell>
          <cell r="E320" t="str">
            <v>vb</v>
          </cell>
          <cell r="F320">
            <v>0</v>
          </cell>
          <cell r="G320">
            <v>406.73453846153848</v>
          </cell>
          <cell r="I320">
            <v>0</v>
          </cell>
        </row>
        <row r="321">
          <cell r="A321" t="str">
            <v>S70004</v>
          </cell>
          <cell r="B321" t="str">
            <v>Execução de instalação sanitárias</v>
          </cell>
          <cell r="D321">
            <v>5</v>
          </cell>
          <cell r="E321" t="str">
            <v>vb</v>
          </cell>
          <cell r="F321">
            <v>0</v>
          </cell>
          <cell r="G321">
            <v>191.11923076923077</v>
          </cell>
          <cell r="I321">
            <v>0</v>
          </cell>
        </row>
        <row r="322">
          <cell r="A322" t="str">
            <v>S70005</v>
          </cell>
          <cell r="B322" t="str">
            <v>Execução de instalações hidráulicas</v>
          </cell>
          <cell r="D322">
            <v>5</v>
          </cell>
          <cell r="E322" t="str">
            <v>vb</v>
          </cell>
          <cell r="F322">
            <v>0</v>
          </cell>
          <cell r="G322">
            <v>97.613615384615372</v>
          </cell>
          <cell r="I322">
            <v>0</v>
          </cell>
        </row>
        <row r="323">
          <cell r="A323" t="str">
            <v>S70006</v>
          </cell>
          <cell r="B323" t="str">
            <v>Transporte, montagem e insatalação eletrica da casa de química</v>
          </cell>
          <cell r="D323">
            <v>5</v>
          </cell>
          <cell r="E323" t="str">
            <v>vb</v>
          </cell>
          <cell r="F323">
            <v>0</v>
          </cell>
          <cell r="G323">
            <v>1103.5023846153847</v>
          </cell>
          <cell r="I323">
            <v>0</v>
          </cell>
        </row>
        <row r="324">
          <cell r="A324" t="str">
            <v>S70007</v>
          </cell>
          <cell r="B324" t="str">
            <v>Transporte, montagem e insatalação eletrica da elevatória</v>
          </cell>
          <cell r="D324">
            <v>5</v>
          </cell>
          <cell r="E324" t="str">
            <v>vb</v>
          </cell>
          <cell r="F324">
            <v>0</v>
          </cell>
          <cell r="G324">
            <v>4493.4713846153845</v>
          </cell>
          <cell r="I324">
            <v>0</v>
          </cell>
        </row>
        <row r="325">
          <cell r="A325" t="str">
            <v>S70008</v>
          </cell>
          <cell r="B325" t="str">
            <v>Execução de instalação elétrica, incluindo fornecimento do material</v>
          </cell>
          <cell r="D325">
            <v>5</v>
          </cell>
          <cell r="E325" t="str">
            <v>vb</v>
          </cell>
          <cell r="F325">
            <v>0</v>
          </cell>
          <cell r="G325">
            <v>9761.5560000000005</v>
          </cell>
          <cell r="I325">
            <v>0</v>
          </cell>
        </row>
        <row r="326">
          <cell r="A326" t="str">
            <v>S70009</v>
          </cell>
          <cell r="B326" t="str">
            <v>Transporte, montagem e insatalação eletrica do reservatório (para-raio)</v>
          </cell>
          <cell r="D326">
            <v>5</v>
          </cell>
          <cell r="E326" t="str">
            <v>vb</v>
          </cell>
          <cell r="F326">
            <v>0</v>
          </cell>
          <cell r="G326">
            <v>158.59553846153847</v>
          </cell>
          <cell r="I326">
            <v>0</v>
          </cell>
        </row>
        <row r="327">
          <cell r="A327" t="str">
            <v>S70010</v>
          </cell>
          <cell r="B327" t="str">
            <v>Montagem hidráulica e eletromecânica da eta, inclusive transporte e decarga dos materiais e equipamentos no local da instalação.</v>
          </cell>
          <cell r="D327">
            <v>5</v>
          </cell>
          <cell r="E327" t="str">
            <v>vb</v>
          </cell>
          <cell r="F327">
            <v>0</v>
          </cell>
          <cell r="G327">
            <v>4026.6421538461536</v>
          </cell>
          <cell r="I327">
            <v>0</v>
          </cell>
        </row>
        <row r="328">
          <cell r="A328" t="str">
            <v>S70011</v>
          </cell>
          <cell r="B328" t="str">
            <v>Transporte, montagem e insatalação eletrica do abrigo do gerador</v>
          </cell>
          <cell r="D328">
            <v>5</v>
          </cell>
          <cell r="E328" t="str">
            <v>vb</v>
          </cell>
          <cell r="F328">
            <v>0</v>
          </cell>
          <cell r="G328">
            <v>5673.5065384615382</v>
          </cell>
          <cell r="I328">
            <v>0</v>
          </cell>
        </row>
        <row r="329">
          <cell r="B329" t="str">
            <v>CUSTOS INDIRETOS</v>
          </cell>
          <cell r="G329">
            <v>0</v>
          </cell>
          <cell r="I329">
            <v>0</v>
          </cell>
        </row>
        <row r="330">
          <cell r="A330" t="str">
            <v>D00001</v>
          </cell>
          <cell r="B330" t="str">
            <v>Engenheiro Civil</v>
          </cell>
          <cell r="D330">
            <v>5</v>
          </cell>
          <cell r="E330" t="str">
            <v>mês</v>
          </cell>
          <cell r="F330">
            <v>0</v>
          </cell>
          <cell r="G330">
            <v>5372</v>
          </cell>
          <cell r="I330">
            <v>0</v>
          </cell>
        </row>
        <row r="331">
          <cell r="A331" t="str">
            <v>D00002</v>
          </cell>
          <cell r="B331" t="str">
            <v>Mestre de Obra</v>
          </cell>
          <cell r="D331">
            <v>5</v>
          </cell>
          <cell r="E331" t="str">
            <v>mês</v>
          </cell>
          <cell r="F331">
            <v>0</v>
          </cell>
          <cell r="G331">
            <v>3357.5</v>
          </cell>
          <cell r="I331">
            <v>0</v>
          </cell>
        </row>
        <row r="332">
          <cell r="A332" t="str">
            <v>D00003</v>
          </cell>
          <cell r="B332" t="str">
            <v>Encarregado Administrativo</v>
          </cell>
          <cell r="D332">
            <v>5</v>
          </cell>
          <cell r="E332" t="str">
            <v>mês</v>
          </cell>
          <cell r="F332">
            <v>0</v>
          </cell>
          <cell r="G332">
            <v>1141.55</v>
          </cell>
          <cell r="I332">
            <v>0</v>
          </cell>
        </row>
        <row r="333">
          <cell r="A333" t="str">
            <v>D00005</v>
          </cell>
          <cell r="B333" t="str">
            <v>Café da Manhã</v>
          </cell>
          <cell r="D333">
            <v>5</v>
          </cell>
          <cell r="E333" t="str">
            <v>mês</v>
          </cell>
          <cell r="F333">
            <v>0</v>
          </cell>
          <cell r="G333">
            <v>583.96800000000007</v>
          </cell>
          <cell r="I333">
            <v>0</v>
          </cell>
        </row>
        <row r="334">
          <cell r="A334" t="str">
            <v>D00006</v>
          </cell>
          <cell r="B334" t="str">
            <v>Almoço</v>
          </cell>
          <cell r="D334">
            <v>5</v>
          </cell>
          <cell r="E334" t="str">
            <v>mês</v>
          </cell>
          <cell r="F334">
            <v>0</v>
          </cell>
          <cell r="G334">
            <v>1946.5600000000002</v>
          </cell>
          <cell r="I334">
            <v>0</v>
          </cell>
        </row>
        <row r="335">
          <cell r="A335" t="str">
            <v>D00007</v>
          </cell>
          <cell r="B335" t="str">
            <v>EPI's por Pessoa</v>
          </cell>
          <cell r="D335">
            <v>5</v>
          </cell>
          <cell r="E335" t="str">
            <v>und</v>
          </cell>
          <cell r="F335">
            <v>0</v>
          </cell>
          <cell r="G335">
            <v>43.45</v>
          </cell>
          <cell r="I335">
            <v>0</v>
          </cell>
        </row>
        <row r="336">
          <cell r="A336" t="str">
            <v>D00008</v>
          </cell>
          <cell r="B336" t="str">
            <v xml:space="preserve">Vale transporte </v>
          </cell>
          <cell r="D336">
            <v>5</v>
          </cell>
          <cell r="E336" t="str">
            <v>mês</v>
          </cell>
          <cell r="F336">
            <v>0</v>
          </cell>
          <cell r="G336">
            <v>1946.5600000000002</v>
          </cell>
          <cell r="I336">
            <v>0</v>
          </cell>
        </row>
        <row r="337">
          <cell r="A337" t="str">
            <v>D00009</v>
          </cell>
          <cell r="B337" t="str">
            <v>Gasolina / manutenção</v>
          </cell>
          <cell r="D337">
            <v>5</v>
          </cell>
          <cell r="E337" t="str">
            <v>mês</v>
          </cell>
          <cell r="F337">
            <v>0</v>
          </cell>
          <cell r="G337">
            <v>474</v>
          </cell>
          <cell r="I337">
            <v>0</v>
          </cell>
        </row>
        <row r="338">
          <cell r="A338" t="str">
            <v>D00011</v>
          </cell>
          <cell r="B338" t="str">
            <v>Aluguel de Conteine</v>
          </cell>
          <cell r="D338">
            <v>5</v>
          </cell>
          <cell r="E338" t="str">
            <v>mês</v>
          </cell>
          <cell r="F338">
            <v>0</v>
          </cell>
          <cell r="G338">
            <v>711</v>
          </cell>
          <cell r="I338">
            <v>0</v>
          </cell>
        </row>
        <row r="339">
          <cell r="A339" t="str">
            <v>D00013</v>
          </cell>
          <cell r="B339" t="str">
            <v>Consumo de Energia</v>
          </cell>
          <cell r="D339">
            <v>5</v>
          </cell>
          <cell r="E339" t="str">
            <v>mês</v>
          </cell>
          <cell r="F339">
            <v>0</v>
          </cell>
          <cell r="G339">
            <v>237</v>
          </cell>
          <cell r="I339">
            <v>0</v>
          </cell>
        </row>
        <row r="340">
          <cell r="A340" t="str">
            <v>D00014</v>
          </cell>
          <cell r="B340" t="str">
            <v>Consumo de Água</v>
          </cell>
          <cell r="D340">
            <v>5</v>
          </cell>
          <cell r="E340" t="str">
            <v>mês</v>
          </cell>
          <cell r="F340">
            <v>0</v>
          </cell>
          <cell r="G340">
            <v>197.5</v>
          </cell>
          <cell r="I340">
            <v>0</v>
          </cell>
        </row>
        <row r="341">
          <cell r="A341" t="str">
            <v>D00015</v>
          </cell>
          <cell r="B341" t="str">
            <v>Aluguel/Consumo de Telefone e Fax</v>
          </cell>
          <cell r="D341">
            <v>5</v>
          </cell>
          <cell r="E341" t="str">
            <v>mês</v>
          </cell>
          <cell r="F341">
            <v>0</v>
          </cell>
          <cell r="G341">
            <v>134.30000000000001</v>
          </cell>
          <cell r="I341">
            <v>0</v>
          </cell>
        </row>
        <row r="342">
          <cell r="A342" t="str">
            <v>D00016</v>
          </cell>
          <cell r="B342" t="str">
            <v>Material de Expediente</v>
          </cell>
          <cell r="D342">
            <v>5</v>
          </cell>
          <cell r="E342" t="str">
            <v>mês</v>
          </cell>
          <cell r="F342">
            <v>0</v>
          </cell>
          <cell r="G342">
            <v>158</v>
          </cell>
          <cell r="I342">
            <v>0</v>
          </cell>
        </row>
        <row r="343">
          <cell r="A343" t="str">
            <v>D00017</v>
          </cell>
          <cell r="B343" t="str">
            <v>Material de Limpeza/Copa</v>
          </cell>
          <cell r="D343">
            <v>5</v>
          </cell>
          <cell r="E343" t="str">
            <v>mês</v>
          </cell>
          <cell r="F343">
            <v>0</v>
          </cell>
          <cell r="G343">
            <v>118.5</v>
          </cell>
          <cell r="I343">
            <v>0</v>
          </cell>
        </row>
        <row r="344">
          <cell r="A344" t="str">
            <v>D00018</v>
          </cell>
          <cell r="B344" t="str">
            <v>Ferramentas Diversas</v>
          </cell>
          <cell r="D344">
            <v>5</v>
          </cell>
          <cell r="E344" t="str">
            <v>mês</v>
          </cell>
          <cell r="F344">
            <v>0</v>
          </cell>
          <cell r="G344">
            <v>513.5</v>
          </cell>
          <cell r="I344">
            <v>0</v>
          </cell>
        </row>
        <row r="345">
          <cell r="A345" t="str">
            <v>D00020</v>
          </cell>
          <cell r="B345" t="str">
            <v>Andaimes Tubulares</v>
          </cell>
          <cell r="D345">
            <v>5</v>
          </cell>
          <cell r="E345" t="str">
            <v>mês</v>
          </cell>
          <cell r="F345">
            <v>0</v>
          </cell>
          <cell r="G345">
            <v>197.5</v>
          </cell>
          <cell r="I345">
            <v>0</v>
          </cell>
        </row>
        <row r="346">
          <cell r="A346" t="str">
            <v>D00021</v>
          </cell>
          <cell r="B346" t="str">
            <v>Compactador CM13</v>
          </cell>
          <cell r="D346">
            <v>5</v>
          </cell>
          <cell r="E346" t="str">
            <v>mês</v>
          </cell>
          <cell r="F346">
            <v>0</v>
          </cell>
          <cell r="G346">
            <v>86.9</v>
          </cell>
          <cell r="I346">
            <v>0</v>
          </cell>
        </row>
        <row r="347">
          <cell r="A347" t="str">
            <v>D00022</v>
          </cell>
          <cell r="B347" t="str">
            <v>Betoneira 580 L</v>
          </cell>
          <cell r="D347">
            <v>5</v>
          </cell>
          <cell r="E347" t="str">
            <v>mês</v>
          </cell>
          <cell r="F347">
            <v>0</v>
          </cell>
          <cell r="G347">
            <v>276.5</v>
          </cell>
          <cell r="I347">
            <v>0</v>
          </cell>
        </row>
        <row r="348">
          <cell r="A348" t="str">
            <v>D00023</v>
          </cell>
          <cell r="B348" t="str">
            <v>Serra Circular</v>
          </cell>
          <cell r="D348">
            <v>5</v>
          </cell>
          <cell r="E348" t="str">
            <v>mês</v>
          </cell>
          <cell r="F348">
            <v>0</v>
          </cell>
          <cell r="G348">
            <v>75.05</v>
          </cell>
          <cell r="I348">
            <v>0</v>
          </cell>
        </row>
        <row r="349">
          <cell r="A349" t="str">
            <v>D00024</v>
          </cell>
          <cell r="B349" t="str">
            <v>Bomba de imersão</v>
          </cell>
          <cell r="D349">
            <v>5</v>
          </cell>
          <cell r="E349" t="str">
            <v>mês</v>
          </cell>
          <cell r="F349">
            <v>0</v>
          </cell>
          <cell r="G349">
            <v>118.5</v>
          </cell>
          <cell r="I349">
            <v>0</v>
          </cell>
        </row>
        <row r="350">
          <cell r="A350" t="str">
            <v>D00025</v>
          </cell>
          <cell r="B350" t="str">
            <v>Vibrador com mangote</v>
          </cell>
          <cell r="D350">
            <v>5</v>
          </cell>
          <cell r="E350" t="str">
            <v>mês</v>
          </cell>
          <cell r="F350">
            <v>0</v>
          </cell>
          <cell r="G350">
            <v>67.150000000000006</v>
          </cell>
          <cell r="I350">
            <v>0</v>
          </cell>
        </row>
        <row r="351">
          <cell r="A351" t="str">
            <v>D00026</v>
          </cell>
          <cell r="B351" t="str">
            <v>Maquita</v>
          </cell>
          <cell r="D351">
            <v>5</v>
          </cell>
          <cell r="E351" t="str">
            <v>mês</v>
          </cell>
          <cell r="F351">
            <v>0</v>
          </cell>
          <cell r="G351">
            <v>67.150000000000006</v>
          </cell>
          <cell r="I351">
            <v>0</v>
          </cell>
        </row>
        <row r="352">
          <cell r="A352" t="str">
            <v>D00027</v>
          </cell>
          <cell r="B352" t="str">
            <v>Lixadeira/furadeira</v>
          </cell>
          <cell r="D352">
            <v>5</v>
          </cell>
          <cell r="E352" t="str">
            <v>mês</v>
          </cell>
          <cell r="F352">
            <v>0</v>
          </cell>
          <cell r="G352">
            <v>67.150000000000006</v>
          </cell>
          <cell r="I352">
            <v>0</v>
          </cell>
        </row>
        <row r="353">
          <cell r="A353" t="str">
            <v>D00028</v>
          </cell>
          <cell r="B353" t="str">
            <v>Guincho Foguete</v>
          </cell>
          <cell r="D353">
            <v>5</v>
          </cell>
          <cell r="E353" t="str">
            <v>mês</v>
          </cell>
          <cell r="F353">
            <v>0</v>
          </cell>
          <cell r="G353">
            <v>260.7</v>
          </cell>
          <cell r="I353">
            <v>0</v>
          </cell>
        </row>
        <row r="354">
          <cell r="A354" t="str">
            <v>D00029</v>
          </cell>
          <cell r="B354" t="str">
            <v>Instalação do canteiro de obra</v>
          </cell>
          <cell r="D354">
            <v>5</v>
          </cell>
          <cell r="E354" t="str">
            <v>m2</v>
          </cell>
          <cell r="F354">
            <v>0</v>
          </cell>
          <cell r="G354">
            <v>166.44692307692307</v>
          </cell>
          <cell r="I354">
            <v>0</v>
          </cell>
        </row>
        <row r="355">
          <cell r="A355" t="str">
            <v>D00030</v>
          </cell>
          <cell r="B355" t="str">
            <v>Mobilização  de equipamento e pessoal</v>
          </cell>
          <cell r="D355">
            <v>5</v>
          </cell>
          <cell r="E355" t="str">
            <v>und</v>
          </cell>
          <cell r="F355">
            <v>0</v>
          </cell>
          <cell r="G355">
            <v>3165.8338461538465</v>
          </cell>
          <cell r="I355">
            <v>0</v>
          </cell>
        </row>
        <row r="356">
          <cell r="A356" t="str">
            <v>D00031</v>
          </cell>
          <cell r="B356" t="str">
            <v>Administração e manutenção do canteiro</v>
          </cell>
          <cell r="D356">
            <v>5</v>
          </cell>
          <cell r="E356" t="str">
            <v>mês</v>
          </cell>
          <cell r="F356">
            <v>0</v>
          </cell>
          <cell r="G356">
            <v>10681.994479999999</v>
          </cell>
          <cell r="I356">
            <v>0</v>
          </cell>
        </row>
        <row r="357">
          <cell r="A357" t="str">
            <v>D00032</v>
          </cell>
          <cell r="B357" t="str">
            <v>Manutenção do canteiro de obras</v>
          </cell>
          <cell r="D357">
            <v>5</v>
          </cell>
          <cell r="E357" t="str">
            <v>mês</v>
          </cell>
          <cell r="F357">
            <v>0</v>
          </cell>
          <cell r="G357">
            <v>896.81407692307687</v>
          </cell>
          <cell r="I357">
            <v>0</v>
          </cell>
        </row>
        <row r="358">
          <cell r="A358" t="str">
            <v>D00033</v>
          </cell>
          <cell r="B358" t="str">
            <v>Desmobilização de pessoal e equipamentos</v>
          </cell>
          <cell r="D358">
            <v>5</v>
          </cell>
          <cell r="E358" t="str">
            <v>vb</v>
          </cell>
          <cell r="F358">
            <v>0</v>
          </cell>
          <cell r="G358">
            <v>3165.8338461538465</v>
          </cell>
          <cell r="I358">
            <v>0</v>
          </cell>
        </row>
        <row r="359">
          <cell r="A359" t="str">
            <v>D00034</v>
          </cell>
          <cell r="B359" t="str">
            <v>Fretes e carretos</v>
          </cell>
          <cell r="D359">
            <v>5</v>
          </cell>
          <cell r="E359" t="str">
            <v>vb</v>
          </cell>
          <cell r="F359">
            <v>0</v>
          </cell>
          <cell r="G359">
            <v>5135</v>
          </cell>
          <cell r="I359">
            <v>0</v>
          </cell>
        </row>
        <row r="360">
          <cell r="A360" t="str">
            <v>D00035</v>
          </cell>
          <cell r="B360" t="str">
            <v>Detalhamentos construtivos</v>
          </cell>
          <cell r="D360">
            <v>5</v>
          </cell>
          <cell r="E360" t="str">
            <v>vb</v>
          </cell>
          <cell r="F360">
            <v>0</v>
          </cell>
          <cell r="G360">
            <v>13904</v>
          </cell>
          <cell r="I360">
            <v>0</v>
          </cell>
        </row>
        <row r="362">
          <cell r="A362" t="str">
            <v>D00033</v>
          </cell>
          <cell r="B362" t="str">
            <v>Fretes e carretos</v>
          </cell>
          <cell r="D362">
            <v>5</v>
          </cell>
          <cell r="E362" t="str">
            <v>vb</v>
          </cell>
          <cell r="F362">
            <v>0</v>
          </cell>
          <cell r="G362">
            <v>5135</v>
          </cell>
          <cell r="I362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Serviços"/>
      <sheetName val="COMPOSIÇÃO"/>
      <sheetName val="ABC"/>
      <sheetName val="INSUMOS"/>
      <sheetName val="S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/>
      <sheetData sheetId="1"/>
      <sheetData sheetId="2"/>
      <sheetData sheetId="3"/>
      <sheetData sheetId="4">
        <row r="8">
          <cell r="B8" t="str">
            <v>EQUIPAMENTOS</v>
          </cell>
        </row>
        <row r="9">
          <cell r="A9" t="str">
            <v>E80103</v>
          </cell>
          <cell r="B9" t="str">
            <v>Caminhao basculante 9 T</v>
          </cell>
          <cell r="C9" t="str">
            <v>CAP. 9 TON</v>
          </cell>
          <cell r="D9">
            <v>5</v>
          </cell>
          <cell r="E9" t="str">
            <v>h</v>
          </cell>
          <cell r="F9">
            <v>2841.8356183861297</v>
          </cell>
          <cell r="G9">
            <v>67.413750006068483</v>
          </cell>
          <cell r="H9">
            <v>15.4617946935685</v>
          </cell>
        </row>
        <row r="10">
          <cell r="A10" t="str">
            <v>E80104</v>
          </cell>
          <cell r="B10" t="str">
            <v>Retro escavadeira</v>
          </cell>
          <cell r="C10" t="str">
            <v>POT-160</v>
          </cell>
          <cell r="D10">
            <v>5</v>
          </cell>
          <cell r="E10" t="str">
            <v>h</v>
          </cell>
          <cell r="F10">
            <v>2341.1264041431805</v>
          </cell>
          <cell r="G10">
            <v>46.69731737800663</v>
          </cell>
          <cell r="H10">
            <v>18.266915878006625</v>
          </cell>
        </row>
        <row r="11">
          <cell r="A11" t="str">
            <v>E80105</v>
          </cell>
          <cell r="B11" t="str">
            <v>Carregaceira de pneus 114 HP</v>
          </cell>
          <cell r="C11" t="str">
            <v>114 HP</v>
          </cell>
          <cell r="D11">
            <v>5</v>
          </cell>
          <cell r="E11" t="str">
            <v>h</v>
          </cell>
          <cell r="F11">
            <v>185.84299684485802</v>
          </cell>
          <cell r="G11">
            <v>91.608868597140173</v>
          </cell>
          <cell r="H11">
            <v>37.218482120949695</v>
          </cell>
          <cell r="I11">
            <v>17024.87</v>
          </cell>
        </row>
        <row r="12">
          <cell r="A12" t="str">
            <v>E80106</v>
          </cell>
          <cell r="B12" t="str">
            <v>Grade de disco 20x24</v>
          </cell>
          <cell r="D12">
            <v>5</v>
          </cell>
          <cell r="E12" t="str">
            <v>h</v>
          </cell>
          <cell r="F12">
            <v>0</v>
          </cell>
          <cell r="G12">
            <v>3.9674380291531879</v>
          </cell>
          <cell r="H12">
            <v>2.7350380291531877</v>
          </cell>
        </row>
        <row r="13">
          <cell r="A13" t="str">
            <v>E80107</v>
          </cell>
          <cell r="B13" t="str">
            <v>Trator de pneus 80 HP</v>
          </cell>
          <cell r="C13" t="str">
            <v>80 HP</v>
          </cell>
          <cell r="D13">
            <v>5</v>
          </cell>
          <cell r="E13" t="str">
            <v>h</v>
          </cell>
          <cell r="F13">
            <v>0</v>
          </cell>
          <cell r="G13">
            <v>37.364987912284157</v>
          </cell>
          <cell r="H13">
            <v>12.164439340855582</v>
          </cell>
        </row>
        <row r="14">
          <cell r="A14" t="str">
            <v>E80108</v>
          </cell>
          <cell r="B14" t="str">
            <v>Rolo vibro pé carneiro 79 HP</v>
          </cell>
          <cell r="C14" t="str">
            <v>79 HP</v>
          </cell>
          <cell r="D14">
            <v>5</v>
          </cell>
          <cell r="E14" t="str">
            <v>h</v>
          </cell>
          <cell r="F14">
            <v>0</v>
          </cell>
          <cell r="G14">
            <v>71.379915035542567</v>
          </cell>
          <cell r="H14">
            <v>32.181266178399724</v>
          </cell>
        </row>
        <row r="15">
          <cell r="A15" t="str">
            <v>E80109</v>
          </cell>
          <cell r="B15" t="str">
            <v>Rolo de pneus 111HP</v>
          </cell>
          <cell r="C15" t="str">
            <v>111 HP</v>
          </cell>
          <cell r="D15">
            <v>5</v>
          </cell>
          <cell r="E15" t="str">
            <v>h</v>
          </cell>
          <cell r="F15">
            <v>0</v>
          </cell>
          <cell r="G15">
            <v>70.99825761039925</v>
          </cell>
          <cell r="H15">
            <v>26.946932181827826</v>
          </cell>
        </row>
        <row r="16">
          <cell r="A16" t="str">
            <v>E80110</v>
          </cell>
          <cell r="B16" t="str">
            <v>Rolo liso autoprop. De 72 HP</v>
          </cell>
          <cell r="C16" t="str">
            <v>72 HP</v>
          </cell>
          <cell r="D16">
            <v>5</v>
          </cell>
          <cell r="E16" t="str">
            <v>h</v>
          </cell>
          <cell r="F16">
            <v>0</v>
          </cell>
          <cell r="G16">
            <v>50.193146215612998</v>
          </cell>
          <cell r="H16">
            <v>20.803859644184424</v>
          </cell>
        </row>
        <row r="17">
          <cell r="A17" t="str">
            <v>E80111</v>
          </cell>
          <cell r="B17" t="str">
            <v>Moto niveladora  140 HP</v>
          </cell>
          <cell r="C17" t="str">
            <v>140 HP</v>
          </cell>
          <cell r="D17">
            <v>5</v>
          </cell>
          <cell r="E17" t="str">
            <v>h</v>
          </cell>
          <cell r="F17">
            <v>87.129945435176182</v>
          </cell>
          <cell r="G17">
            <v>136.16625286601291</v>
          </cell>
          <cell r="H17">
            <v>57.88811536601289</v>
          </cell>
        </row>
        <row r="18">
          <cell r="A18" t="str">
            <v>E80112</v>
          </cell>
          <cell r="B18" t="str">
            <v>Trator de est. c/lam. escarificador 328 HP</v>
          </cell>
          <cell r="C18" t="str">
            <v>328 HP</v>
          </cell>
          <cell r="D18">
            <v>5</v>
          </cell>
          <cell r="E18" t="str">
            <v>h</v>
          </cell>
          <cell r="F18">
            <v>0</v>
          </cell>
          <cell r="G18">
            <v>363.25084241997848</v>
          </cell>
          <cell r="H18">
            <v>134.85512449405257</v>
          </cell>
        </row>
        <row r="19">
          <cell r="A19" t="str">
            <v>E80113</v>
          </cell>
          <cell r="B19" t="str">
            <v>Trator de est. c/lam  140 HP</v>
          </cell>
          <cell r="C19" t="str">
            <v>140 HP</v>
          </cell>
          <cell r="D19">
            <v>5</v>
          </cell>
          <cell r="E19" t="str">
            <v>h</v>
          </cell>
          <cell r="F19">
            <v>629.25425697958747</v>
          </cell>
          <cell r="G19">
            <v>141.26122206318871</v>
          </cell>
          <cell r="H19">
            <v>53.341595396522024</v>
          </cell>
        </row>
        <row r="20">
          <cell r="A20" t="str">
            <v>E80114</v>
          </cell>
          <cell r="B20" t="str">
            <v>Grupo gerador 40 KVA</v>
          </cell>
          <cell r="C20" t="str">
            <v>40 KVA</v>
          </cell>
          <cell r="D20">
            <v>5</v>
          </cell>
          <cell r="E20" t="str">
            <v>h</v>
          </cell>
          <cell r="F20">
            <v>0</v>
          </cell>
          <cell r="G20">
            <v>24.166682738518407</v>
          </cell>
          <cell r="H20">
            <v>10.169146738518405</v>
          </cell>
        </row>
        <row r="21">
          <cell r="A21" t="str">
            <v>E80115</v>
          </cell>
          <cell r="B21" t="str">
            <v>Betoneira de 320 L</v>
          </cell>
          <cell r="C21" t="str">
            <v>320 L</v>
          </cell>
          <cell r="D21">
            <v>5</v>
          </cell>
          <cell r="E21" t="str">
            <v>h</v>
          </cell>
          <cell r="F21">
            <v>0</v>
          </cell>
          <cell r="G21">
            <v>10.665000000000001</v>
          </cell>
          <cell r="H21">
            <v>10.191000000000001</v>
          </cell>
        </row>
        <row r="22">
          <cell r="A22" t="str">
            <v>E80116</v>
          </cell>
          <cell r="B22" t="str">
            <v>Vibrador de imersão 48mm</v>
          </cell>
          <cell r="C22" t="str">
            <v>48 mm</v>
          </cell>
          <cell r="D22">
            <v>5</v>
          </cell>
          <cell r="E22" t="str">
            <v>h</v>
          </cell>
          <cell r="F22">
            <v>0</v>
          </cell>
          <cell r="G22">
            <v>7.3470000000000013</v>
          </cell>
          <cell r="H22">
            <v>7.0310000000000006</v>
          </cell>
        </row>
        <row r="23">
          <cell r="A23" t="str">
            <v>E80117</v>
          </cell>
          <cell r="B23" t="str">
            <v>Martelete perfurador 23,5 kg</v>
          </cell>
          <cell r="C23" t="str">
            <v>CAP. 23,5 KG</v>
          </cell>
          <cell r="D23">
            <v>5</v>
          </cell>
          <cell r="E23" t="str">
            <v>h</v>
          </cell>
          <cell r="F23">
            <v>222.47658274056158</v>
          </cell>
          <cell r="G23">
            <v>6.7864770332200548</v>
          </cell>
          <cell r="H23">
            <v>6.5785589082200557</v>
          </cell>
        </row>
        <row r="24">
          <cell r="A24" t="str">
            <v>E80118</v>
          </cell>
          <cell r="B24" t="str">
            <v>Compressor de ar 750 P3/M</v>
          </cell>
          <cell r="C24" t="str">
            <v>750 P3/M</v>
          </cell>
          <cell r="D24">
            <v>5</v>
          </cell>
          <cell r="E24" t="str">
            <v>h</v>
          </cell>
          <cell r="F24">
            <v>222.47658274056158</v>
          </cell>
          <cell r="G24">
            <v>35.945</v>
          </cell>
          <cell r="H24">
            <v>12.245000000000001</v>
          </cell>
        </row>
        <row r="25">
          <cell r="A25" t="str">
            <v>E80119</v>
          </cell>
          <cell r="B25" t="str">
            <v>Conjunto moto bomba</v>
          </cell>
          <cell r="D25">
            <v>5</v>
          </cell>
          <cell r="E25" t="str">
            <v>h</v>
          </cell>
          <cell r="F25">
            <v>705</v>
          </cell>
          <cell r="G25">
            <v>7.6124481604676939</v>
          </cell>
          <cell r="H25">
            <v>1.4615000000000002</v>
          </cell>
        </row>
        <row r="26">
          <cell r="A26" t="str">
            <v>E80120</v>
          </cell>
          <cell r="B26" t="str">
            <v>Compressor de ar 250 P3/M</v>
          </cell>
          <cell r="C26" t="str">
            <v>250 P3/M</v>
          </cell>
          <cell r="D26">
            <v>5</v>
          </cell>
          <cell r="E26" t="str">
            <v>h</v>
          </cell>
          <cell r="F26">
            <v>0</v>
          </cell>
          <cell r="G26">
            <v>19.75</v>
          </cell>
          <cell r="H26">
            <v>9.0850000000000009</v>
          </cell>
        </row>
        <row r="27">
          <cell r="A27" t="str">
            <v>E80121</v>
          </cell>
          <cell r="B27" t="str">
            <v>Escavadeira hidraulica de 138 HP</v>
          </cell>
          <cell r="C27" t="str">
            <v>138 HP</v>
          </cell>
          <cell r="D27">
            <v>5</v>
          </cell>
          <cell r="E27" t="str">
            <v>h</v>
          </cell>
          <cell r="F27">
            <v>1933.5828188146204</v>
          </cell>
          <cell r="G27">
            <v>142.20000000000002</v>
          </cell>
          <cell r="H27">
            <v>43.199180538200864</v>
          </cell>
        </row>
        <row r="28">
          <cell r="A28" t="str">
            <v>E80128</v>
          </cell>
          <cell r="B28" t="str">
            <v>Serra circular com mesa</v>
          </cell>
          <cell r="D28">
            <v>5</v>
          </cell>
          <cell r="E28" t="str">
            <v>h</v>
          </cell>
          <cell r="F28">
            <v>0</v>
          </cell>
          <cell r="G28">
            <v>0.24363805139479383</v>
          </cell>
          <cell r="H28">
            <v>0.14748376568050811</v>
          </cell>
        </row>
        <row r="29">
          <cell r="A29" t="str">
            <v>E80129</v>
          </cell>
          <cell r="B29" t="str">
            <v>Compactador CM13</v>
          </cell>
          <cell r="C29" t="str">
            <v>CM13</v>
          </cell>
          <cell r="D29">
            <v>5</v>
          </cell>
          <cell r="E29" t="str">
            <v>h</v>
          </cell>
          <cell r="F29">
            <v>9346.2649999999994</v>
          </cell>
          <cell r="G29">
            <v>1.9750000000000001</v>
          </cell>
          <cell r="H29">
            <v>0</v>
          </cell>
        </row>
        <row r="30">
          <cell r="A30" t="str">
            <v>E80135</v>
          </cell>
          <cell r="B30" t="str">
            <v>caminhão Munck</v>
          </cell>
          <cell r="C30" t="str">
            <v>CAP. 9 TON</v>
          </cell>
          <cell r="D30">
            <v>5</v>
          </cell>
          <cell r="E30" t="str">
            <v>h</v>
          </cell>
          <cell r="F30">
            <v>515.74899033989436</v>
          </cell>
          <cell r="G30">
            <v>70.412558184205494</v>
          </cell>
          <cell r="H30">
            <v>16.954443184205509</v>
          </cell>
        </row>
        <row r="31">
          <cell r="B31" t="str">
            <v>TRASNSPORTE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E90001</v>
          </cell>
          <cell r="B32" t="str">
            <v>Transp. Material de jazida</v>
          </cell>
          <cell r="E32" t="str">
            <v>m3/km</v>
          </cell>
          <cell r="F32">
            <v>0</v>
          </cell>
          <cell r="G32">
            <v>0.60040000000000004</v>
          </cell>
          <cell r="H32">
            <v>0</v>
          </cell>
        </row>
        <row r="33">
          <cell r="A33" t="str">
            <v>E90002</v>
          </cell>
          <cell r="B33" t="str">
            <v>Transp. Material da escavação</v>
          </cell>
          <cell r="E33" t="str">
            <v>m3/km</v>
          </cell>
          <cell r="F33">
            <v>0</v>
          </cell>
          <cell r="G33">
            <v>0.60040000000000004</v>
          </cell>
          <cell r="H33">
            <v>0</v>
          </cell>
        </row>
        <row r="34">
          <cell r="A34" t="str">
            <v>E90003</v>
          </cell>
          <cell r="B34" t="str">
            <v>Transp. Material de 3a. cat</v>
          </cell>
          <cell r="E34" t="str">
            <v>m3/km</v>
          </cell>
          <cell r="F34">
            <v>0</v>
          </cell>
          <cell r="G34">
            <v>0.74260000000000004</v>
          </cell>
          <cell r="H34">
            <v>0</v>
          </cell>
        </row>
        <row r="35">
          <cell r="A35" t="str">
            <v>E90004</v>
          </cell>
          <cell r="B35" t="str">
            <v>Mob. de equipamento</v>
          </cell>
          <cell r="D35">
            <v>5</v>
          </cell>
          <cell r="E35" t="str">
            <v>viag</v>
          </cell>
          <cell r="F35">
            <v>0</v>
          </cell>
          <cell r="G35">
            <v>632</v>
          </cell>
          <cell r="H35">
            <v>16.954443184205509</v>
          </cell>
        </row>
        <row r="36">
          <cell r="A36" t="str">
            <v>E90005</v>
          </cell>
          <cell r="B36" t="str">
            <v>Transp. De água</v>
          </cell>
          <cell r="E36" t="str">
            <v>m3/km</v>
          </cell>
          <cell r="F36">
            <v>0</v>
          </cell>
          <cell r="G36">
            <v>0.59250000000000003</v>
          </cell>
          <cell r="H36">
            <v>0</v>
          </cell>
        </row>
        <row r="37">
          <cell r="A37" t="str">
            <v>E90006</v>
          </cell>
          <cell r="B37" t="str">
            <v>Transporte</v>
          </cell>
          <cell r="E37" t="str">
            <v>h</v>
          </cell>
          <cell r="F37">
            <v>0</v>
          </cell>
          <cell r="G37">
            <v>43.45</v>
          </cell>
          <cell r="H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B40" t="str">
            <v>SUB-TOTAL</v>
          </cell>
          <cell r="F40">
            <v>0</v>
          </cell>
          <cell r="I40">
            <v>0</v>
          </cell>
        </row>
        <row r="41">
          <cell r="B41" t="str">
            <v>MÃO DE OBRA DIRETA</v>
          </cell>
          <cell r="F41">
            <v>0</v>
          </cell>
          <cell r="I41">
            <v>0</v>
          </cell>
        </row>
        <row r="42">
          <cell r="A42" t="str">
            <v>F10101</v>
          </cell>
          <cell r="B42" t="str">
            <v>Encarregado</v>
          </cell>
          <cell r="D42">
            <v>1</v>
          </cell>
          <cell r="E42" t="str">
            <v>h</v>
          </cell>
          <cell r="F42">
            <v>0</v>
          </cell>
          <cell r="G42">
            <v>10</v>
          </cell>
          <cell r="I42">
            <v>0</v>
          </cell>
        </row>
        <row r="43">
          <cell r="A43" t="str">
            <v>F10102</v>
          </cell>
          <cell r="B43" t="str">
            <v>Desenhista</v>
          </cell>
          <cell r="D43">
            <v>1</v>
          </cell>
          <cell r="E43" t="str">
            <v>h</v>
          </cell>
          <cell r="F43">
            <v>543.50757756221162</v>
          </cell>
          <cell r="G43">
            <v>18.490909090909092</v>
          </cell>
          <cell r="I43">
            <v>10049.950000000001</v>
          </cell>
        </row>
        <row r="44">
          <cell r="A44" t="str">
            <v>F10103</v>
          </cell>
          <cell r="B44" t="str">
            <v>Topografo</v>
          </cell>
          <cell r="D44">
            <v>1</v>
          </cell>
          <cell r="E44" t="str">
            <v>h</v>
          </cell>
          <cell r="F44" t="e">
            <v>#DIV/0!</v>
          </cell>
          <cell r="G44">
            <v>18.490909090909092</v>
          </cell>
          <cell r="I44" t="e">
            <v>#DIV/0!</v>
          </cell>
        </row>
        <row r="45">
          <cell r="A45" t="str">
            <v>F10104</v>
          </cell>
          <cell r="B45" t="str">
            <v>Blaster</v>
          </cell>
          <cell r="D45">
            <v>1</v>
          </cell>
          <cell r="E45" t="str">
            <v>h</v>
          </cell>
          <cell r="F45" t="e">
            <v>#DIV/0!</v>
          </cell>
          <cell r="G45">
            <v>8.5202000000000009</v>
          </cell>
          <cell r="I45" t="e">
            <v>#DIV/0!</v>
          </cell>
        </row>
        <row r="46">
          <cell r="A46" t="str">
            <v>F10105</v>
          </cell>
          <cell r="B46" t="str">
            <v>Marteleteiro</v>
          </cell>
          <cell r="D46">
            <v>1</v>
          </cell>
          <cell r="E46" t="str">
            <v>h</v>
          </cell>
          <cell r="F46">
            <v>51.017155248608638</v>
          </cell>
          <cell r="G46">
            <v>8.5202000000000009</v>
          </cell>
          <cell r="I46">
            <v>434.68</v>
          </cell>
        </row>
        <row r="47">
          <cell r="A47" t="str">
            <v>F10111</v>
          </cell>
          <cell r="B47" t="str">
            <v>Carpinteiro</v>
          </cell>
          <cell r="D47">
            <v>1</v>
          </cell>
          <cell r="E47" t="str">
            <v>h</v>
          </cell>
          <cell r="F47" t="e">
            <v>#DIV/0!</v>
          </cell>
          <cell r="G47">
            <v>8.5202000000000009</v>
          </cell>
          <cell r="I47" t="e">
            <v>#DIV/0!</v>
          </cell>
        </row>
        <row r="48">
          <cell r="A48" t="str">
            <v>F10115</v>
          </cell>
          <cell r="B48" t="str">
            <v>Eletricista</v>
          </cell>
          <cell r="D48">
            <v>1</v>
          </cell>
          <cell r="E48" t="str">
            <v>h</v>
          </cell>
          <cell r="F48">
            <v>14.636904225794625</v>
          </cell>
          <cell r="G48">
            <v>8.5202000000000009</v>
          </cell>
          <cell r="H48">
            <v>8.17</v>
          </cell>
          <cell r="I48">
            <v>124.71</v>
          </cell>
        </row>
        <row r="49">
          <cell r="A49" t="str">
            <v>F10118</v>
          </cell>
          <cell r="B49" t="str">
            <v>Encanador</v>
          </cell>
          <cell r="D49">
            <v>1</v>
          </cell>
          <cell r="E49" t="str">
            <v>h</v>
          </cell>
          <cell r="F49" t="e">
            <v>#DIV/0!</v>
          </cell>
          <cell r="G49">
            <v>8.5202000000000009</v>
          </cell>
          <cell r="H49">
            <v>8.17</v>
          </cell>
          <cell r="I49" t="e">
            <v>#DIV/0!</v>
          </cell>
        </row>
        <row r="50">
          <cell r="A50" t="str">
            <v>F10121</v>
          </cell>
          <cell r="B50" t="str">
            <v>Armador</v>
          </cell>
          <cell r="D50">
            <v>1</v>
          </cell>
          <cell r="E50" t="str">
            <v>h</v>
          </cell>
          <cell r="F50">
            <v>4031.1518313241731</v>
          </cell>
          <cell r="G50">
            <v>8.5202000000000009</v>
          </cell>
          <cell r="I50">
            <v>34346.22</v>
          </cell>
        </row>
        <row r="51">
          <cell r="A51" t="str">
            <v>F10139</v>
          </cell>
          <cell r="B51" t="str">
            <v>Pedreiro</v>
          </cell>
          <cell r="D51">
            <v>1</v>
          </cell>
          <cell r="E51" t="str">
            <v>h</v>
          </cell>
          <cell r="F51" t="e">
            <v>#DIV/0!</v>
          </cell>
          <cell r="G51">
            <v>8.5202000000000009</v>
          </cell>
          <cell r="H51">
            <v>6.78</v>
          </cell>
          <cell r="I51" t="e">
            <v>#DIV/0!</v>
          </cell>
        </row>
        <row r="52">
          <cell r="A52" t="str">
            <v>F10140</v>
          </cell>
          <cell r="B52" t="str">
            <v>Pintor</v>
          </cell>
          <cell r="D52">
            <v>1</v>
          </cell>
          <cell r="E52" t="str">
            <v>h</v>
          </cell>
          <cell r="F52">
            <v>360.90162500000008</v>
          </cell>
          <cell r="G52">
            <v>8.5202000000000009</v>
          </cell>
          <cell r="I52">
            <v>3074.95</v>
          </cell>
        </row>
        <row r="53">
          <cell r="A53" t="str">
            <v>F10141</v>
          </cell>
          <cell r="B53" t="str">
            <v>Cavoqueiro</v>
          </cell>
          <cell r="D53">
            <v>1</v>
          </cell>
          <cell r="E53" t="str">
            <v>h</v>
          </cell>
          <cell r="F53">
            <v>0</v>
          </cell>
          <cell r="G53">
            <v>8.5202000000000009</v>
          </cell>
          <cell r="I53">
            <v>0</v>
          </cell>
        </row>
        <row r="54">
          <cell r="A54" t="str">
            <v>F10142</v>
          </cell>
          <cell r="B54" t="str">
            <v>Feitor</v>
          </cell>
          <cell r="D54">
            <v>1</v>
          </cell>
          <cell r="E54" t="str">
            <v>h</v>
          </cell>
          <cell r="F54">
            <v>0</v>
          </cell>
          <cell r="G54">
            <v>8.5202000000000009</v>
          </cell>
          <cell r="I54">
            <v>0</v>
          </cell>
        </row>
        <row r="55">
          <cell r="A55" t="str">
            <v>F10143</v>
          </cell>
          <cell r="B55" t="str">
            <v>Montador</v>
          </cell>
          <cell r="D55">
            <v>1</v>
          </cell>
          <cell r="E55" t="str">
            <v>h</v>
          </cell>
          <cell r="F55">
            <v>2114.4548160673294</v>
          </cell>
          <cell r="G55">
            <v>8.5202000000000009</v>
          </cell>
          <cell r="I55">
            <v>18015.580000000002</v>
          </cell>
        </row>
        <row r="56">
          <cell r="A56" t="str">
            <v>F10144</v>
          </cell>
          <cell r="B56" t="str">
            <v>Dinamitador</v>
          </cell>
          <cell r="D56">
            <v>1</v>
          </cell>
          <cell r="E56" t="str">
            <v>h</v>
          </cell>
          <cell r="F56">
            <v>0</v>
          </cell>
          <cell r="G56">
            <v>8.5202000000000009</v>
          </cell>
          <cell r="I56">
            <v>0</v>
          </cell>
        </row>
        <row r="57">
          <cell r="A57" t="str">
            <v>F10146</v>
          </cell>
          <cell r="B57" t="str">
            <v>Servente</v>
          </cell>
          <cell r="D57">
            <v>1</v>
          </cell>
          <cell r="E57" t="str">
            <v>h</v>
          </cell>
          <cell r="F57" t="e">
            <v>#DIV/0!</v>
          </cell>
          <cell r="G57">
            <v>4.9720000000000004</v>
          </cell>
          <cell r="H57">
            <v>3.77</v>
          </cell>
          <cell r="I57" t="e">
            <v>#DIV/0!</v>
          </cell>
        </row>
        <row r="58">
          <cell r="B58">
            <v>1.26</v>
          </cell>
          <cell r="F58">
            <v>0</v>
          </cell>
          <cell r="I58" t="e">
            <v>#DIV/0!</v>
          </cell>
        </row>
        <row r="59">
          <cell r="B59" t="str">
            <v>SUB-TOTAL</v>
          </cell>
          <cell r="F59">
            <v>0</v>
          </cell>
          <cell r="I59" t="e">
            <v>#DIV/0!</v>
          </cell>
        </row>
        <row r="61">
          <cell r="A61" t="str">
            <v>G90005</v>
          </cell>
          <cell r="B61" t="str">
            <v>Engenheiro civil</v>
          </cell>
          <cell r="D61">
            <v>5</v>
          </cell>
          <cell r="E61" t="str">
            <v>mês</v>
          </cell>
          <cell r="F61">
            <v>0</v>
          </cell>
          <cell r="G61">
            <v>7505</v>
          </cell>
          <cell r="H61">
            <v>0</v>
          </cell>
        </row>
        <row r="62">
          <cell r="A62" t="str">
            <v>G90006</v>
          </cell>
          <cell r="B62" t="str">
            <v>administrativo</v>
          </cell>
          <cell r="D62">
            <v>5</v>
          </cell>
          <cell r="E62" t="str">
            <v>mês</v>
          </cell>
          <cell r="F62">
            <v>0</v>
          </cell>
          <cell r="G62">
            <v>1975</v>
          </cell>
        </row>
        <row r="63">
          <cell r="A63" t="str">
            <v>G90008</v>
          </cell>
          <cell r="B63" t="str">
            <v>Encarregado</v>
          </cell>
          <cell r="D63">
            <v>5</v>
          </cell>
          <cell r="E63" t="str">
            <v>mês</v>
          </cell>
          <cell r="F63">
            <v>0</v>
          </cell>
          <cell r="G63">
            <v>2765</v>
          </cell>
        </row>
        <row r="64">
          <cell r="A64" t="str">
            <v>G90009</v>
          </cell>
          <cell r="B64" t="str">
            <v>Almoxarife</v>
          </cell>
          <cell r="D64">
            <v>5</v>
          </cell>
          <cell r="E64" t="str">
            <v>mês</v>
          </cell>
          <cell r="F64">
            <v>0</v>
          </cell>
          <cell r="G64">
            <v>1185</v>
          </cell>
        </row>
        <row r="65">
          <cell r="A65" t="str">
            <v>G90010</v>
          </cell>
          <cell r="B65" t="str">
            <v>Materiais de consumo</v>
          </cell>
          <cell r="D65">
            <v>5</v>
          </cell>
          <cell r="E65" t="str">
            <v>mês</v>
          </cell>
          <cell r="F65">
            <v>12</v>
          </cell>
          <cell r="G65">
            <v>6392.6982307692297</v>
          </cell>
        </row>
        <row r="66">
          <cell r="A66" t="str">
            <v>G90011</v>
          </cell>
          <cell r="B66" t="str">
            <v>Consumo telefone, água e energia</v>
          </cell>
          <cell r="D66">
            <v>5</v>
          </cell>
          <cell r="E66" t="str">
            <v>mês</v>
          </cell>
          <cell r="F66">
            <v>0</v>
          </cell>
          <cell r="G66">
            <v>3081</v>
          </cell>
        </row>
        <row r="69">
          <cell r="B69" t="str">
            <v>HIDRAULICA</v>
          </cell>
          <cell r="F69">
            <v>0</v>
          </cell>
        </row>
        <row r="70">
          <cell r="A70" t="str">
            <v>H00001</v>
          </cell>
          <cell r="B70" t="str">
            <v>Vaso sanitário com caixa acoplada</v>
          </cell>
          <cell r="D70">
            <v>5</v>
          </cell>
          <cell r="E70" t="str">
            <v>cj</v>
          </cell>
          <cell r="F70">
            <v>0</v>
          </cell>
          <cell r="G70">
            <v>75.05</v>
          </cell>
          <cell r="I70">
            <v>0</v>
          </cell>
        </row>
        <row r="71">
          <cell r="A71" t="str">
            <v>H00002</v>
          </cell>
          <cell r="B71" t="str">
            <v>Lavatório de louça branca</v>
          </cell>
          <cell r="D71">
            <v>5</v>
          </cell>
          <cell r="E71" t="str">
            <v>cj</v>
          </cell>
          <cell r="F71">
            <v>0</v>
          </cell>
          <cell r="G71">
            <v>27.989700000000003</v>
          </cell>
          <cell r="I71">
            <v>0</v>
          </cell>
        </row>
        <row r="72">
          <cell r="A72" t="str">
            <v>H00003</v>
          </cell>
          <cell r="B72" t="str">
            <v>Chuveiro plastico</v>
          </cell>
          <cell r="D72">
            <v>5</v>
          </cell>
          <cell r="E72" t="str">
            <v>cj</v>
          </cell>
          <cell r="F72">
            <v>0</v>
          </cell>
          <cell r="G72">
            <v>14.15996</v>
          </cell>
          <cell r="I72">
            <v>0</v>
          </cell>
        </row>
        <row r="73">
          <cell r="A73" t="str">
            <v>H00014</v>
          </cell>
          <cell r="B73" t="str">
            <v>Cuba de aço inox de 500x400x200mm em chapa 20.304, incluindo  válvula de escoamento.</v>
          </cell>
          <cell r="D73">
            <v>5</v>
          </cell>
          <cell r="E73" t="str">
            <v>cj</v>
          </cell>
          <cell r="F73">
            <v>0</v>
          </cell>
          <cell r="G73">
            <v>135.16141071906864</v>
          </cell>
          <cell r="I73">
            <v>0</v>
          </cell>
        </row>
        <row r="74">
          <cell r="A74" t="str">
            <v>H00015</v>
          </cell>
          <cell r="B74" t="str">
            <v>Banca granito cinza l=60cm e=2,5cm em parede, s/apoio</v>
          </cell>
          <cell r="D74">
            <v>5</v>
          </cell>
          <cell r="E74" t="str">
            <v>m</v>
          </cell>
          <cell r="F74">
            <v>0</v>
          </cell>
          <cell r="G74">
            <v>162.62535410706272</v>
          </cell>
          <cell r="I74">
            <v>0</v>
          </cell>
        </row>
        <row r="75">
          <cell r="A75" t="str">
            <v>H00056</v>
          </cell>
          <cell r="B75" t="str">
            <v xml:space="preserve">Caixa  pre-moldada de concreto armado, e=0,07 m, secao interna  de 0,40x0,54m e 0,41 m &lt;= h &lt; =0,80m, </v>
          </cell>
          <cell r="D75">
            <v>5</v>
          </cell>
          <cell r="E75" t="str">
            <v>un</v>
          </cell>
          <cell r="F75">
            <v>0</v>
          </cell>
          <cell r="G75">
            <v>52.93</v>
          </cell>
          <cell r="I75">
            <v>0</v>
          </cell>
        </row>
        <row r="76">
          <cell r="A76" t="str">
            <v>H00057</v>
          </cell>
          <cell r="B76" t="str">
            <v>Abracadeira</v>
          </cell>
          <cell r="D76">
            <v>5</v>
          </cell>
          <cell r="E76" t="str">
            <v>un</v>
          </cell>
          <cell r="F76">
            <v>0</v>
          </cell>
          <cell r="G76">
            <v>0.98750000000000004</v>
          </cell>
          <cell r="I76">
            <v>0</v>
          </cell>
        </row>
        <row r="77">
          <cell r="A77" t="str">
            <v>H00058</v>
          </cell>
          <cell r="B77" t="str">
            <v>Caixa para registro</v>
          </cell>
          <cell r="D77">
            <v>5</v>
          </cell>
          <cell r="E77" t="str">
            <v>un</v>
          </cell>
          <cell r="F77">
            <v>0</v>
          </cell>
          <cell r="G77">
            <v>107.41983676923074</v>
          </cell>
          <cell r="I77">
            <v>0</v>
          </cell>
        </row>
        <row r="78">
          <cell r="A78" t="str">
            <v>H00090</v>
          </cell>
          <cell r="B78" t="str">
            <v>Tubo de PVC  p/ água  DN=20mm</v>
          </cell>
          <cell r="D78">
            <v>5</v>
          </cell>
          <cell r="E78" t="str">
            <v>m</v>
          </cell>
          <cell r="F78">
            <v>0</v>
          </cell>
          <cell r="G78">
            <v>1.5009999999999999</v>
          </cell>
          <cell r="I78">
            <v>0</v>
          </cell>
        </row>
        <row r="79">
          <cell r="A79" t="str">
            <v>H00099</v>
          </cell>
          <cell r="B79" t="str">
            <v>Tubo de PVC  p/ água  DN=32 a 110mm</v>
          </cell>
          <cell r="D79">
            <v>5</v>
          </cell>
          <cell r="E79" t="str">
            <v>m</v>
          </cell>
          <cell r="F79">
            <v>0</v>
          </cell>
          <cell r="G79">
            <v>5.1349999999999998</v>
          </cell>
          <cell r="I79">
            <v>0</v>
          </cell>
        </row>
        <row r="80">
          <cell r="A80" t="str">
            <v>H00100</v>
          </cell>
          <cell r="B80" t="str">
            <v>Tubo de PVC  150mm</v>
          </cell>
          <cell r="D80">
            <v>5</v>
          </cell>
          <cell r="E80" t="str">
            <v>m</v>
          </cell>
          <cell r="F80">
            <v>0</v>
          </cell>
          <cell r="G80">
            <v>15.010000000000002</v>
          </cell>
          <cell r="I80">
            <v>0</v>
          </cell>
        </row>
        <row r="81">
          <cell r="B81" t="str">
            <v>MAT-ELETRICA</v>
          </cell>
          <cell r="F81">
            <v>0</v>
          </cell>
          <cell r="G81">
            <v>0</v>
          </cell>
        </row>
        <row r="82">
          <cell r="A82" t="str">
            <v>L00280</v>
          </cell>
          <cell r="B82" t="str">
            <v>Cabos e acessórios</v>
          </cell>
          <cell r="D82">
            <v>5</v>
          </cell>
          <cell r="E82" t="str">
            <v>cj</v>
          </cell>
          <cell r="F82">
            <v>0</v>
          </cell>
          <cell r="G82">
            <v>70799.515599999999</v>
          </cell>
          <cell r="I82">
            <v>0</v>
          </cell>
        </row>
        <row r="83">
          <cell r="A83" t="str">
            <v>L00285</v>
          </cell>
          <cell r="B83" t="str">
            <v>Materiais de distribuição de força e aterramento</v>
          </cell>
          <cell r="D83">
            <v>5</v>
          </cell>
          <cell r="E83" t="str">
            <v>cj</v>
          </cell>
          <cell r="F83">
            <v>0</v>
          </cell>
          <cell r="G83">
            <v>31317.701400000005</v>
          </cell>
          <cell r="I83">
            <v>0</v>
          </cell>
        </row>
        <row r="84">
          <cell r="A84" t="str">
            <v>L00300</v>
          </cell>
          <cell r="B84" t="str">
            <v>Materiais para força, controle e  aterramento</v>
          </cell>
          <cell r="D84">
            <v>5</v>
          </cell>
          <cell r="E84" t="str">
            <v>cj</v>
          </cell>
          <cell r="F84">
            <v>0</v>
          </cell>
          <cell r="G84">
            <v>38157</v>
          </cell>
          <cell r="I84">
            <v>0</v>
          </cell>
        </row>
        <row r="85">
          <cell r="A85" t="str">
            <v>L00305</v>
          </cell>
          <cell r="B85" t="str">
            <v>Materiais p/Iluminação externa</v>
          </cell>
          <cell r="D85">
            <v>5</v>
          </cell>
          <cell r="E85" t="str">
            <v>cj</v>
          </cell>
          <cell r="F85">
            <v>0</v>
          </cell>
          <cell r="G85">
            <v>33082.04</v>
          </cell>
          <cell r="I85">
            <v>0</v>
          </cell>
        </row>
        <row r="86">
          <cell r="A86" t="str">
            <v>L00315</v>
          </cell>
          <cell r="B86" t="str">
            <v>Materiais p/Iluminação interna</v>
          </cell>
          <cell r="D86">
            <v>5</v>
          </cell>
          <cell r="E86" t="str">
            <v>cj</v>
          </cell>
          <cell r="F86">
            <v>0</v>
          </cell>
          <cell r="G86">
            <v>39667.0455</v>
          </cell>
          <cell r="I86">
            <v>0</v>
          </cell>
        </row>
        <row r="87">
          <cell r="A87" t="str">
            <v>L00325</v>
          </cell>
          <cell r="B87" t="str">
            <v>Materiais p/ sistema de proteção</v>
          </cell>
          <cell r="D87">
            <v>5</v>
          </cell>
          <cell r="E87" t="str">
            <v>m</v>
          </cell>
          <cell r="F87">
            <v>0</v>
          </cell>
          <cell r="G87">
            <v>7228.5</v>
          </cell>
          <cell r="I87">
            <v>0</v>
          </cell>
        </row>
        <row r="88">
          <cell r="A88" t="str">
            <v>L00335</v>
          </cell>
          <cell r="B88" t="str">
            <v>Materiais p/ Instalção hidráulica água fria</v>
          </cell>
          <cell r="D88">
            <v>5</v>
          </cell>
          <cell r="E88" t="str">
            <v>m</v>
          </cell>
          <cell r="F88">
            <v>0</v>
          </cell>
          <cell r="G88">
            <v>586.18790000000001</v>
          </cell>
          <cell r="I88">
            <v>0</v>
          </cell>
        </row>
        <row r="89">
          <cell r="A89" t="str">
            <v>L00340</v>
          </cell>
          <cell r="B89" t="str">
            <v>Materiais p/ Instalçaõ esgoto sanitário</v>
          </cell>
          <cell r="D89">
            <v>5</v>
          </cell>
          <cell r="E89" t="str">
            <v>m</v>
          </cell>
          <cell r="F89">
            <v>0</v>
          </cell>
          <cell r="G89">
            <v>1106.79</v>
          </cell>
          <cell r="I89">
            <v>0</v>
          </cell>
        </row>
        <row r="90">
          <cell r="A90" t="str">
            <v>L00341</v>
          </cell>
          <cell r="B90" t="str">
            <v xml:space="preserve">Instalação da elevatória inclusive conjuntos moto bomba </v>
          </cell>
          <cell r="D90">
            <v>5</v>
          </cell>
          <cell r="E90" t="str">
            <v>un</v>
          </cell>
          <cell r="F90">
            <v>0</v>
          </cell>
          <cell r="G90">
            <v>1979.0107692307693</v>
          </cell>
          <cell r="I90">
            <v>0</v>
          </cell>
        </row>
        <row r="91">
          <cell r="B91" t="str">
            <v>MATERIAIS DIVEROS</v>
          </cell>
          <cell r="F91">
            <v>0</v>
          </cell>
          <cell r="G91">
            <v>0</v>
          </cell>
          <cell r="I91">
            <v>0</v>
          </cell>
        </row>
        <row r="92">
          <cell r="A92" t="str">
            <v>M10001</v>
          </cell>
          <cell r="B92" t="str">
            <v>Broca série 12</v>
          </cell>
          <cell r="D92">
            <v>5</v>
          </cell>
          <cell r="E92" t="str">
            <v>jg</v>
          </cell>
          <cell r="F92">
            <v>152.22417272865763</v>
          </cell>
          <cell r="G92">
            <v>898.23</v>
          </cell>
          <cell r="I92">
            <v>136732.32</v>
          </cell>
        </row>
        <row r="93">
          <cell r="A93" t="str">
            <v>M10002</v>
          </cell>
          <cell r="B93" t="str">
            <v>Dinamite 60% Gelatina</v>
          </cell>
          <cell r="D93">
            <v>5</v>
          </cell>
          <cell r="E93" t="str">
            <v>kg</v>
          </cell>
          <cell r="F93">
            <v>6917.5888999999997</v>
          </cell>
          <cell r="G93">
            <v>3.4364999999999997</v>
          </cell>
          <cell r="I93">
            <v>23772.29</v>
          </cell>
        </row>
        <row r="94">
          <cell r="A94" t="str">
            <v>M10003</v>
          </cell>
          <cell r="B94" t="str">
            <v>Estopim</v>
          </cell>
          <cell r="D94">
            <v>5</v>
          </cell>
          <cell r="E94" t="str">
            <v>m</v>
          </cell>
          <cell r="F94">
            <v>3398.2147000000004</v>
          </cell>
          <cell r="G94">
            <v>0.75049999999999994</v>
          </cell>
          <cell r="I94">
            <v>2550.36</v>
          </cell>
        </row>
        <row r="95">
          <cell r="A95" t="str">
            <v>M10004</v>
          </cell>
          <cell r="B95" t="str">
            <v>Espoleta simples</v>
          </cell>
          <cell r="D95">
            <v>5</v>
          </cell>
          <cell r="E95" t="str">
            <v>un</v>
          </cell>
          <cell r="F95">
            <v>6295.9876999999997</v>
          </cell>
          <cell r="G95">
            <v>0.69520000000000004</v>
          </cell>
          <cell r="I95">
            <v>4376.97</v>
          </cell>
        </row>
        <row r="96">
          <cell r="A96" t="str">
            <v>M10005</v>
          </cell>
          <cell r="B96" t="str">
            <v>Brinel de 3,2mm</v>
          </cell>
          <cell r="D96">
            <v>5</v>
          </cell>
          <cell r="E96" t="str">
            <v>un</v>
          </cell>
          <cell r="F96">
            <v>0</v>
          </cell>
          <cell r="G96">
            <v>8.6900000000000013</v>
          </cell>
          <cell r="I96">
            <v>0</v>
          </cell>
        </row>
        <row r="97">
          <cell r="A97" t="str">
            <v>M10006</v>
          </cell>
          <cell r="B97" t="str">
            <v>Cordel detonador NP10</v>
          </cell>
          <cell r="D97">
            <v>5</v>
          </cell>
          <cell r="E97" t="str">
            <v>m</v>
          </cell>
          <cell r="F97">
            <v>19522.513700000003</v>
          </cell>
          <cell r="G97">
            <v>0.57669999999999999</v>
          </cell>
          <cell r="I97">
            <v>11258.63</v>
          </cell>
        </row>
        <row r="98">
          <cell r="A98" t="str">
            <v>M10007</v>
          </cell>
          <cell r="B98" t="str">
            <v xml:space="preserve">Retardador de Cordel </v>
          </cell>
          <cell r="D98">
            <v>5</v>
          </cell>
          <cell r="E98" t="str">
            <v>un</v>
          </cell>
          <cell r="F98">
            <v>5391.1324427410409</v>
          </cell>
          <cell r="G98">
            <v>9.48</v>
          </cell>
          <cell r="I98">
            <v>51107.94</v>
          </cell>
        </row>
        <row r="99">
          <cell r="A99" t="str">
            <v>M10008</v>
          </cell>
          <cell r="B99" t="str">
            <v>Abracadeira</v>
          </cell>
          <cell r="D99">
            <v>5</v>
          </cell>
          <cell r="E99" t="str">
            <v>un</v>
          </cell>
          <cell r="F99" t="e">
            <v>#VALUE!</v>
          </cell>
          <cell r="G99">
            <v>2.0599282041958049</v>
          </cell>
          <cell r="I99" t="e">
            <v>#VALUE!</v>
          </cell>
        </row>
        <row r="100">
          <cell r="F100">
            <v>0</v>
          </cell>
          <cell r="G100">
            <v>0</v>
          </cell>
        </row>
        <row r="101">
          <cell r="F101">
            <v>0</v>
          </cell>
          <cell r="G101">
            <v>0</v>
          </cell>
        </row>
        <row r="102">
          <cell r="A102" t="str">
            <v>M20501</v>
          </cell>
          <cell r="B102" t="str">
            <v>Arenoso</v>
          </cell>
          <cell r="D102">
            <v>5</v>
          </cell>
          <cell r="E102" t="str">
            <v>m3</v>
          </cell>
          <cell r="F102">
            <v>0</v>
          </cell>
          <cell r="G102">
            <v>17.380000000000003</v>
          </cell>
          <cell r="I102">
            <v>0</v>
          </cell>
        </row>
        <row r="103">
          <cell r="A103" t="str">
            <v>M20502</v>
          </cell>
          <cell r="B103" t="str">
            <v>Areia P/ aterro</v>
          </cell>
          <cell r="D103">
            <v>5</v>
          </cell>
          <cell r="E103" t="str">
            <v>m3</v>
          </cell>
          <cell r="F103">
            <v>1761.2060229490951</v>
          </cell>
          <cell r="G103">
            <v>20.183599375692328</v>
          </cell>
          <cell r="I103">
            <v>35547.480000000003</v>
          </cell>
        </row>
        <row r="104">
          <cell r="A104" t="str">
            <v>M20503</v>
          </cell>
          <cell r="B104" t="str">
            <v>Areia</v>
          </cell>
          <cell r="D104">
            <v>5</v>
          </cell>
          <cell r="E104" t="str">
            <v>m3</v>
          </cell>
          <cell r="F104">
            <v>872.63697210000009</v>
          </cell>
          <cell r="G104">
            <v>28.44</v>
          </cell>
          <cell r="I104">
            <v>24817.8</v>
          </cell>
        </row>
        <row r="105">
          <cell r="A105" t="str">
            <v>M20504</v>
          </cell>
          <cell r="B105" t="str">
            <v>Solo para aterro</v>
          </cell>
          <cell r="D105">
            <v>5</v>
          </cell>
          <cell r="E105" t="str">
            <v>m3</v>
          </cell>
          <cell r="F105">
            <v>25967.57961399234</v>
          </cell>
          <cell r="G105">
            <v>14.22</v>
          </cell>
          <cell r="I105">
            <v>369258.98</v>
          </cell>
        </row>
        <row r="106">
          <cell r="A106" t="str">
            <v>M20505</v>
          </cell>
          <cell r="B106" t="str">
            <v>Cascalho ou saibro</v>
          </cell>
          <cell r="D106">
            <v>5</v>
          </cell>
          <cell r="E106" t="str">
            <v>m3</v>
          </cell>
          <cell r="F106">
            <v>228.2</v>
          </cell>
          <cell r="G106">
            <v>26.07</v>
          </cell>
          <cell r="I106">
            <v>5949.17</v>
          </cell>
        </row>
        <row r="107">
          <cell r="A107" t="str">
            <v>M20506</v>
          </cell>
          <cell r="B107" t="str">
            <v>Solo argiloso</v>
          </cell>
          <cell r="D107">
            <v>5</v>
          </cell>
          <cell r="E107" t="str">
            <v>m3</v>
          </cell>
          <cell r="F107">
            <v>4592.6400000000003</v>
          </cell>
          <cell r="G107">
            <v>20.54</v>
          </cell>
          <cell r="I107">
            <v>94332.83</v>
          </cell>
        </row>
        <row r="108">
          <cell r="A108" t="str">
            <v>M20508</v>
          </cell>
          <cell r="B108" t="str">
            <v>Cimento portland (saco)</v>
          </cell>
          <cell r="D108">
            <v>5</v>
          </cell>
          <cell r="E108" t="str">
            <v>kg</v>
          </cell>
          <cell r="F108">
            <v>320910.21576546121</v>
          </cell>
          <cell r="G108">
            <v>0.28439999999999999</v>
          </cell>
          <cell r="I108">
            <v>91266.87</v>
          </cell>
        </row>
        <row r="109">
          <cell r="A109" t="str">
            <v>M20509</v>
          </cell>
          <cell r="B109" t="str">
            <v>Cimento pozolânico</v>
          </cell>
          <cell r="D109">
            <v>5</v>
          </cell>
          <cell r="E109" t="str">
            <v>kg</v>
          </cell>
          <cell r="F109">
            <v>0</v>
          </cell>
          <cell r="G109">
            <v>0.25596000000000002</v>
          </cell>
          <cell r="I109">
            <v>0</v>
          </cell>
        </row>
        <row r="110">
          <cell r="A110" t="str">
            <v>M20517</v>
          </cell>
          <cell r="B110" t="str">
            <v>Brita 1</v>
          </cell>
          <cell r="D110">
            <v>5</v>
          </cell>
          <cell r="E110" t="str">
            <v>m3</v>
          </cell>
          <cell r="F110">
            <v>517.65980000000002</v>
          </cell>
          <cell r="G110">
            <v>51.35</v>
          </cell>
          <cell r="I110">
            <v>26581.83</v>
          </cell>
        </row>
        <row r="111">
          <cell r="A111" t="str">
            <v>M20518</v>
          </cell>
          <cell r="B111" t="str">
            <v>Brita 2</v>
          </cell>
          <cell r="D111">
            <v>5</v>
          </cell>
          <cell r="E111" t="str">
            <v>m3</v>
          </cell>
          <cell r="F111">
            <v>0</v>
          </cell>
          <cell r="G111">
            <v>47.400000000000006</v>
          </cell>
          <cell r="I111">
            <v>0</v>
          </cell>
        </row>
        <row r="112">
          <cell r="A112" t="str">
            <v>M20519</v>
          </cell>
          <cell r="B112" t="str">
            <v>Brita 3</v>
          </cell>
          <cell r="D112">
            <v>5</v>
          </cell>
          <cell r="E112" t="str">
            <v>m3</v>
          </cell>
          <cell r="F112">
            <v>35.598240000000004</v>
          </cell>
          <cell r="G112">
            <v>35.550000000000004</v>
          </cell>
          <cell r="I112">
            <v>1265.52</v>
          </cell>
        </row>
        <row r="113">
          <cell r="A113" t="str">
            <v>M20520</v>
          </cell>
          <cell r="B113" t="str">
            <v>Pedra bruta</v>
          </cell>
          <cell r="D113">
            <v>5</v>
          </cell>
          <cell r="E113" t="str">
            <v>m3</v>
          </cell>
          <cell r="F113">
            <v>7.3439999999999994</v>
          </cell>
          <cell r="G113">
            <v>35.550000000000004</v>
          </cell>
          <cell r="I113">
            <v>261.08</v>
          </cell>
        </row>
        <row r="114">
          <cell r="A114" t="str">
            <v>M20521</v>
          </cell>
          <cell r="B114" t="str">
            <v>Pó de pedra</v>
          </cell>
          <cell r="D114">
            <v>5</v>
          </cell>
          <cell r="E114" t="str">
            <v>m3</v>
          </cell>
          <cell r="F114">
            <v>1</v>
          </cell>
          <cell r="G114">
            <v>26.006483999999986</v>
          </cell>
          <cell r="I114">
            <v>26.01</v>
          </cell>
        </row>
        <row r="115">
          <cell r="A115" t="str">
            <v>M20525</v>
          </cell>
          <cell r="B115" t="str">
            <v>Brita Graduada</v>
          </cell>
          <cell r="D115">
            <v>5</v>
          </cell>
          <cell r="E115" t="str">
            <v>m3</v>
          </cell>
          <cell r="F115">
            <v>0</v>
          </cell>
          <cell r="G115">
            <v>43.45</v>
          </cell>
          <cell r="I115">
            <v>0</v>
          </cell>
        </row>
        <row r="116">
          <cell r="A116" t="str">
            <v>M21006</v>
          </cell>
          <cell r="B116" t="str">
            <v>Chapa madeirit resinada 6mm</v>
          </cell>
          <cell r="D116">
            <v>5</v>
          </cell>
          <cell r="E116" t="str">
            <v>m2</v>
          </cell>
          <cell r="F116">
            <v>0</v>
          </cell>
          <cell r="G116">
            <v>5.1349999999999998</v>
          </cell>
          <cell r="I116">
            <v>0</v>
          </cell>
        </row>
        <row r="117">
          <cell r="A117" t="str">
            <v>M21012</v>
          </cell>
          <cell r="B117" t="str">
            <v>Chapa madeirit resinada 12mm</v>
          </cell>
          <cell r="D117">
            <v>5</v>
          </cell>
          <cell r="E117" t="str">
            <v>m2</v>
          </cell>
          <cell r="F117">
            <v>1927.9659999999999</v>
          </cell>
          <cell r="G117">
            <v>9.0850000000000009</v>
          </cell>
          <cell r="I117">
            <v>17515.57</v>
          </cell>
        </row>
        <row r="118">
          <cell r="A118" t="str">
            <v>M21027</v>
          </cell>
          <cell r="B118" t="str">
            <v>Madeira massaranduba serrada</v>
          </cell>
          <cell r="D118">
            <v>5</v>
          </cell>
          <cell r="E118" t="str">
            <v>m3</v>
          </cell>
          <cell r="F118">
            <v>0</v>
          </cell>
          <cell r="G118">
            <v>1185</v>
          </cell>
          <cell r="I118">
            <v>0</v>
          </cell>
        </row>
        <row r="119">
          <cell r="A119" t="str">
            <v>M21036</v>
          </cell>
          <cell r="B119" t="str">
            <v>Sarrafo agreste 1"x3"</v>
          </cell>
          <cell r="D119">
            <v>5</v>
          </cell>
          <cell r="E119" t="str">
            <v>m</v>
          </cell>
          <cell r="F119">
            <v>8905.1768715266207</v>
          </cell>
          <cell r="G119">
            <v>1.0270000000000001</v>
          </cell>
          <cell r="I119">
            <v>9145.6200000000008</v>
          </cell>
        </row>
        <row r="120">
          <cell r="A120" t="str">
            <v>M21041</v>
          </cell>
          <cell r="B120" t="str">
            <v>Barrote agreste 3"x3"</v>
          </cell>
          <cell r="D120">
            <v>5</v>
          </cell>
          <cell r="E120" t="str">
            <v>m</v>
          </cell>
          <cell r="F120">
            <v>19493.073500000002</v>
          </cell>
          <cell r="G120">
            <v>2.8440000000000003</v>
          </cell>
          <cell r="I120">
            <v>55438.3</v>
          </cell>
        </row>
        <row r="121">
          <cell r="A121" t="str">
            <v>M21051</v>
          </cell>
          <cell r="B121" t="str">
            <v>Tabua agreste  1"x12"</v>
          </cell>
          <cell r="D121">
            <v>5</v>
          </cell>
          <cell r="E121" t="str">
            <v>m</v>
          </cell>
          <cell r="F121">
            <v>834.69246214046916</v>
          </cell>
          <cell r="G121">
            <v>3.6339999999999999</v>
          </cell>
          <cell r="I121">
            <v>3033.27</v>
          </cell>
        </row>
        <row r="122">
          <cell r="A122" t="str">
            <v>M21055</v>
          </cell>
          <cell r="B122" t="str">
            <v>Barrote em massaranduba 2,5x5cm</v>
          </cell>
          <cell r="D122">
            <v>5</v>
          </cell>
          <cell r="E122" t="str">
            <v>m</v>
          </cell>
          <cell r="F122">
            <v>0</v>
          </cell>
          <cell r="G122">
            <v>1.2640000000000002</v>
          </cell>
          <cell r="I122">
            <v>0</v>
          </cell>
        </row>
        <row r="123">
          <cell r="A123" t="str">
            <v>M21056</v>
          </cell>
          <cell r="B123" t="str">
            <v>Pranchao de madeira de 30x6cm</v>
          </cell>
          <cell r="D123">
            <v>5</v>
          </cell>
          <cell r="E123" t="str">
            <v>m2</v>
          </cell>
          <cell r="F123">
            <v>2424.8315937929133</v>
          </cell>
          <cell r="G123">
            <v>29.23</v>
          </cell>
          <cell r="I123">
            <v>70877.83</v>
          </cell>
        </row>
        <row r="124">
          <cell r="A124" t="str">
            <v>M21517</v>
          </cell>
          <cell r="B124" t="str">
            <v>Aco ca-50</v>
          </cell>
          <cell r="D124">
            <v>5</v>
          </cell>
          <cell r="E124" t="str">
            <v>kg</v>
          </cell>
          <cell r="F124">
            <v>37882.645499999999</v>
          </cell>
          <cell r="G124">
            <v>3.081</v>
          </cell>
          <cell r="I124">
            <v>116716.43</v>
          </cell>
        </row>
        <row r="125">
          <cell r="A125" t="str">
            <v>M21518</v>
          </cell>
          <cell r="B125" t="str">
            <v>Aco ca-60</v>
          </cell>
          <cell r="D125">
            <v>5</v>
          </cell>
          <cell r="E125" t="str">
            <v>kg</v>
          </cell>
          <cell r="F125">
            <v>742.245</v>
          </cell>
          <cell r="G125">
            <v>3.7812930402930385</v>
          </cell>
          <cell r="I125">
            <v>2806.65</v>
          </cell>
        </row>
        <row r="126">
          <cell r="A126" t="str">
            <v>M21519</v>
          </cell>
          <cell r="B126" t="str">
            <v>Insertes metálicos</v>
          </cell>
          <cell r="D126">
            <v>5</v>
          </cell>
          <cell r="E126" t="str">
            <v>kg</v>
          </cell>
          <cell r="F126">
            <v>0</v>
          </cell>
          <cell r="G126">
            <v>6.32</v>
          </cell>
          <cell r="I126">
            <v>0</v>
          </cell>
        </row>
        <row r="127">
          <cell r="A127" t="str">
            <v>M21520</v>
          </cell>
          <cell r="B127" t="str">
            <v xml:space="preserve">Guarda corpo metálico </v>
          </cell>
          <cell r="D127">
            <v>5</v>
          </cell>
          <cell r="E127" t="str">
            <v>kg</v>
          </cell>
          <cell r="F127">
            <v>0</v>
          </cell>
          <cell r="G127">
            <v>7.11</v>
          </cell>
          <cell r="I127">
            <v>0</v>
          </cell>
        </row>
        <row r="128">
          <cell r="A128" t="str">
            <v>M21521</v>
          </cell>
          <cell r="B128" t="str">
            <v>Tela de aço ca-60</v>
          </cell>
          <cell r="D128">
            <v>5</v>
          </cell>
          <cell r="E128" t="str">
            <v>kg</v>
          </cell>
          <cell r="F128">
            <v>4218.21</v>
          </cell>
          <cell r="G128">
            <v>3.0949811769230764</v>
          </cell>
          <cell r="I128">
            <v>13055.28</v>
          </cell>
        </row>
        <row r="129">
          <cell r="A129" t="str">
            <v>M22515</v>
          </cell>
          <cell r="B129" t="str">
            <v>Tijolo maçico</v>
          </cell>
          <cell r="D129">
            <v>5</v>
          </cell>
          <cell r="E129" t="str">
            <v>un</v>
          </cell>
          <cell r="F129">
            <v>0</v>
          </cell>
          <cell r="G129">
            <v>0.15800000000000003</v>
          </cell>
          <cell r="I129">
            <v>0</v>
          </cell>
        </row>
        <row r="130">
          <cell r="A130" t="str">
            <v>M22520</v>
          </cell>
          <cell r="B130" t="str">
            <v>Bloco ceramico (9x14x19)</v>
          </cell>
          <cell r="D130">
            <v>5</v>
          </cell>
          <cell r="E130" t="str">
            <v>un</v>
          </cell>
          <cell r="F130">
            <v>22246.720000000001</v>
          </cell>
          <cell r="G130">
            <v>0.19750000000000001</v>
          </cell>
          <cell r="I130">
            <v>4393.7299999999996</v>
          </cell>
        </row>
        <row r="131">
          <cell r="A131" t="str">
            <v>M22531</v>
          </cell>
          <cell r="B131" t="str">
            <v>Bloco concreto 14x19x39cm</v>
          </cell>
          <cell r="D131">
            <v>5</v>
          </cell>
          <cell r="E131" t="str">
            <v>un</v>
          </cell>
          <cell r="F131">
            <v>0</v>
          </cell>
          <cell r="G131">
            <v>1.5009999999999999</v>
          </cell>
          <cell r="I131">
            <v>0</v>
          </cell>
        </row>
        <row r="132">
          <cell r="A132" t="str">
            <v>M22532</v>
          </cell>
          <cell r="B132" t="str">
            <v>Bloco concreto 9x14x39cm</v>
          </cell>
          <cell r="D132">
            <v>5</v>
          </cell>
          <cell r="E132" t="str">
            <v>un</v>
          </cell>
          <cell r="F132">
            <v>0</v>
          </cell>
          <cell r="G132">
            <v>1.0665000000000002</v>
          </cell>
          <cell r="I132">
            <v>0</v>
          </cell>
        </row>
        <row r="133">
          <cell r="A133" t="str">
            <v>M23001</v>
          </cell>
          <cell r="B133" t="str">
            <v>Combogo de cimento 39x22x15cm</v>
          </cell>
          <cell r="D133">
            <v>5</v>
          </cell>
          <cell r="E133" t="str">
            <v>un</v>
          </cell>
          <cell r="F133">
            <v>192</v>
          </cell>
          <cell r="G133">
            <v>1.4220000000000002</v>
          </cell>
          <cell r="I133">
            <v>273.02</v>
          </cell>
        </row>
        <row r="134">
          <cell r="A134" t="str">
            <v>M23051</v>
          </cell>
          <cell r="B134" t="str">
            <v>Telha volgatex</v>
          </cell>
          <cell r="D134">
            <v>5</v>
          </cell>
          <cell r="E134" t="str">
            <v>m2</v>
          </cell>
          <cell r="F134">
            <v>0</v>
          </cell>
          <cell r="G134">
            <v>5.1349999999999998</v>
          </cell>
          <cell r="I134">
            <v>0</v>
          </cell>
        </row>
        <row r="135">
          <cell r="A135" t="str">
            <v>M24003</v>
          </cell>
          <cell r="B135" t="str">
            <v>Mourão de concreto de 15x15cm com H=2,60m</v>
          </cell>
          <cell r="D135">
            <v>5</v>
          </cell>
          <cell r="E135" t="str">
            <v>un</v>
          </cell>
          <cell r="F135">
            <v>421.2</v>
          </cell>
          <cell r="G135">
            <v>17.380000000000003</v>
          </cell>
          <cell r="I135">
            <v>7320.46</v>
          </cell>
        </row>
        <row r="136">
          <cell r="A136" t="str">
            <v>M24004</v>
          </cell>
          <cell r="B136" t="str">
            <v>Tela de arame galvanizado quadrangular</v>
          </cell>
          <cell r="D136">
            <v>5</v>
          </cell>
          <cell r="E136" t="str">
            <v>m2</v>
          </cell>
          <cell r="F136">
            <v>0</v>
          </cell>
          <cell r="G136">
            <v>7.5050000000000008</v>
          </cell>
          <cell r="I136">
            <v>0</v>
          </cell>
        </row>
        <row r="137">
          <cell r="A137" t="str">
            <v>M24005</v>
          </cell>
          <cell r="B137" t="str">
            <v>Laje pré-moldada</v>
          </cell>
          <cell r="D137">
            <v>5</v>
          </cell>
          <cell r="E137" t="str">
            <v>m2</v>
          </cell>
          <cell r="F137">
            <v>0</v>
          </cell>
          <cell r="G137">
            <v>22.12</v>
          </cell>
          <cell r="I137">
            <v>0</v>
          </cell>
        </row>
        <row r="138">
          <cell r="A138" t="str">
            <v>M24006</v>
          </cell>
          <cell r="B138" t="str">
            <v>Telha canalete 49</v>
          </cell>
          <cell r="D138">
            <v>5</v>
          </cell>
          <cell r="E138" t="str">
            <v>m2</v>
          </cell>
          <cell r="F138">
            <v>0</v>
          </cell>
          <cell r="G138">
            <v>49.405818905454538</v>
          </cell>
          <cell r="I138">
            <v>0</v>
          </cell>
        </row>
        <row r="139">
          <cell r="A139" t="str">
            <v>M24053</v>
          </cell>
          <cell r="B139" t="str">
            <v>Junta Fungenband O-22</v>
          </cell>
          <cell r="D139">
            <v>5</v>
          </cell>
          <cell r="E139" t="str">
            <v>m</v>
          </cell>
          <cell r="F139">
            <v>0</v>
          </cell>
          <cell r="G139">
            <v>51.35</v>
          </cell>
          <cell r="I139">
            <v>0</v>
          </cell>
        </row>
        <row r="140">
          <cell r="A140" t="str">
            <v>M26560</v>
          </cell>
          <cell r="B140" t="str">
            <v>Prego - preco medio das bitolas</v>
          </cell>
          <cell r="D140">
            <v>5</v>
          </cell>
          <cell r="E140" t="str">
            <v>kg</v>
          </cell>
          <cell r="F140">
            <v>2615.9227999999998</v>
          </cell>
          <cell r="G140">
            <v>4.3450000000000006</v>
          </cell>
          <cell r="I140">
            <v>11366.18</v>
          </cell>
        </row>
        <row r="141">
          <cell r="A141" t="str">
            <v>M27010</v>
          </cell>
          <cell r="B141" t="str">
            <v>Arame recozido n.18 bwg</v>
          </cell>
          <cell r="D141">
            <v>5</v>
          </cell>
          <cell r="E141" t="str">
            <v>kg</v>
          </cell>
          <cell r="F141">
            <v>1103.5683000000001</v>
          </cell>
          <cell r="G141">
            <v>3.7919999999999998</v>
          </cell>
          <cell r="I141">
            <v>4184.7299999999996</v>
          </cell>
        </row>
        <row r="142">
          <cell r="A142" t="str">
            <v>M27015</v>
          </cell>
          <cell r="B142" t="str">
            <v>Arame farpado</v>
          </cell>
          <cell r="D142">
            <v>5</v>
          </cell>
          <cell r="E142" t="str">
            <v>m</v>
          </cell>
          <cell r="F142">
            <v>13197.6</v>
          </cell>
          <cell r="G142">
            <v>0.26070000000000004</v>
          </cell>
          <cell r="I142">
            <v>3440.61</v>
          </cell>
        </row>
        <row r="143">
          <cell r="A143" t="str">
            <v>M27016</v>
          </cell>
          <cell r="B143" t="str">
            <v>Arame galvanizado</v>
          </cell>
          <cell r="D143">
            <v>5</v>
          </cell>
          <cell r="E143" t="str">
            <v>kg</v>
          </cell>
          <cell r="F143">
            <v>140.4</v>
          </cell>
          <cell r="G143">
            <v>5.9250000000000007</v>
          </cell>
          <cell r="I143">
            <v>831.87</v>
          </cell>
        </row>
        <row r="144">
          <cell r="A144" t="str">
            <v>M28033</v>
          </cell>
          <cell r="B144" t="str">
            <v>Porta de madeira de lei</v>
          </cell>
          <cell r="D144">
            <v>5</v>
          </cell>
          <cell r="E144" t="str">
            <v>m2</v>
          </cell>
          <cell r="F144">
            <v>0</v>
          </cell>
          <cell r="G144">
            <v>86.9</v>
          </cell>
          <cell r="I144">
            <v>0</v>
          </cell>
        </row>
        <row r="145">
          <cell r="A145" t="str">
            <v>M28055</v>
          </cell>
          <cell r="B145" t="str">
            <v>Guarnição de madeira de lei</v>
          </cell>
          <cell r="D145">
            <v>5</v>
          </cell>
          <cell r="E145" t="str">
            <v>un</v>
          </cell>
          <cell r="F145">
            <v>0</v>
          </cell>
          <cell r="G145">
            <v>71.100000000000009</v>
          </cell>
          <cell r="I145">
            <v>0</v>
          </cell>
        </row>
        <row r="146">
          <cell r="A146" t="str">
            <v>M28095</v>
          </cell>
          <cell r="B146" t="str">
            <v>Fechadura</v>
          </cell>
          <cell r="D146">
            <v>5</v>
          </cell>
          <cell r="E146" t="str">
            <v>un</v>
          </cell>
          <cell r="F146">
            <v>0</v>
          </cell>
          <cell r="G146">
            <v>35.550000000000004</v>
          </cell>
          <cell r="I146">
            <v>0</v>
          </cell>
        </row>
        <row r="147">
          <cell r="A147" t="str">
            <v>M28096</v>
          </cell>
          <cell r="B147" t="str">
            <v>Ferragens / acessorios / instalaçoes</v>
          </cell>
          <cell r="D147">
            <v>5</v>
          </cell>
          <cell r="E147" t="str">
            <v>cj</v>
          </cell>
          <cell r="F147">
            <v>0</v>
          </cell>
          <cell r="G147">
            <v>138.25</v>
          </cell>
          <cell r="I147">
            <v>0</v>
          </cell>
        </row>
        <row r="148">
          <cell r="A148" t="str">
            <v>M28099</v>
          </cell>
          <cell r="B148" t="str">
            <v>Dobradiça</v>
          </cell>
          <cell r="D148">
            <v>5</v>
          </cell>
          <cell r="E148" t="str">
            <v>un</v>
          </cell>
          <cell r="F148">
            <v>0</v>
          </cell>
          <cell r="G148">
            <v>5.1349999999999998</v>
          </cell>
          <cell r="I148">
            <v>0</v>
          </cell>
        </row>
        <row r="149">
          <cell r="A149" t="str">
            <v>M32004</v>
          </cell>
          <cell r="B149" t="str">
            <v>Rejuntamento p/ ceramica</v>
          </cell>
          <cell r="D149">
            <v>5</v>
          </cell>
          <cell r="E149" t="str">
            <v>kg</v>
          </cell>
          <cell r="F149">
            <v>0</v>
          </cell>
          <cell r="G149">
            <v>2.2119999999999997</v>
          </cell>
          <cell r="I149">
            <v>0</v>
          </cell>
        </row>
        <row r="150">
          <cell r="A150" t="str">
            <v>M32005</v>
          </cell>
          <cell r="B150" t="str">
            <v>Argamassa pre-fabricada p/ ceramicas</v>
          </cell>
          <cell r="D150">
            <v>5</v>
          </cell>
          <cell r="E150" t="str">
            <v>kg</v>
          </cell>
          <cell r="F150">
            <v>0</v>
          </cell>
          <cell r="G150">
            <v>0.51350000000000007</v>
          </cell>
          <cell r="I150">
            <v>0</v>
          </cell>
        </row>
        <row r="151">
          <cell r="A151" t="str">
            <v>M32555</v>
          </cell>
          <cell r="B151" t="str">
            <v xml:space="preserve">Cerâmica 20x30cm </v>
          </cell>
          <cell r="D151">
            <v>5</v>
          </cell>
          <cell r="E151" t="str">
            <v>m2</v>
          </cell>
          <cell r="F151">
            <v>0</v>
          </cell>
          <cell r="G151">
            <v>12.245000000000001</v>
          </cell>
          <cell r="I151">
            <v>0</v>
          </cell>
        </row>
        <row r="152">
          <cell r="A152" t="str">
            <v>M32556</v>
          </cell>
          <cell r="B152" t="str">
            <v>Azulejo branco</v>
          </cell>
          <cell r="D152">
            <v>5</v>
          </cell>
          <cell r="E152" t="str">
            <v>m2</v>
          </cell>
          <cell r="F152">
            <v>0</v>
          </cell>
          <cell r="G152">
            <v>11.06</v>
          </cell>
          <cell r="I152">
            <v>0</v>
          </cell>
        </row>
        <row r="153">
          <cell r="A153" t="str">
            <v>M32557</v>
          </cell>
          <cell r="B153" t="str">
            <v xml:space="preserve">Cerâmica 30x30cm </v>
          </cell>
          <cell r="D153">
            <v>5</v>
          </cell>
          <cell r="E153" t="str">
            <v>m2</v>
          </cell>
          <cell r="F153">
            <v>0</v>
          </cell>
          <cell r="G153">
            <v>13.028509811428538</v>
          </cell>
          <cell r="I153">
            <v>0</v>
          </cell>
        </row>
        <row r="154">
          <cell r="A154" t="str">
            <v>M32558</v>
          </cell>
          <cell r="B154" t="str">
            <v xml:space="preserve">Cerâmica 20x20cm </v>
          </cell>
          <cell r="D154">
            <v>5</v>
          </cell>
          <cell r="E154" t="str">
            <v>m2</v>
          </cell>
          <cell r="F154">
            <v>33.797399999999996</v>
          </cell>
          <cell r="G154">
            <v>13.495866774869732</v>
          </cell>
          <cell r="I154">
            <v>456.13</v>
          </cell>
        </row>
        <row r="155">
          <cell r="A155" t="str">
            <v>M32587</v>
          </cell>
          <cell r="B155" t="str">
            <v>Cimento branco</v>
          </cell>
          <cell r="D155">
            <v>5</v>
          </cell>
          <cell r="E155" t="str">
            <v>kg</v>
          </cell>
          <cell r="F155">
            <v>33.797399999999996</v>
          </cell>
          <cell r="G155">
            <v>1.7380000000000002</v>
          </cell>
          <cell r="I155">
            <v>58.74</v>
          </cell>
        </row>
        <row r="156">
          <cell r="A156" t="str">
            <v>M37514</v>
          </cell>
          <cell r="B156" t="str">
            <v>Tinta acrilica</v>
          </cell>
          <cell r="D156">
            <v>5</v>
          </cell>
          <cell r="E156" t="str">
            <v>lt</v>
          </cell>
          <cell r="F156">
            <v>0</v>
          </cell>
          <cell r="G156">
            <v>173.8</v>
          </cell>
          <cell r="I156">
            <v>0</v>
          </cell>
        </row>
        <row r="157">
          <cell r="A157" t="str">
            <v>M37515</v>
          </cell>
          <cell r="B157" t="str">
            <v>Tinta PVA latex</v>
          </cell>
          <cell r="D157">
            <v>5</v>
          </cell>
          <cell r="E157" t="str">
            <v>lt</v>
          </cell>
          <cell r="F157">
            <v>17.0166</v>
          </cell>
          <cell r="G157">
            <v>102.7</v>
          </cell>
          <cell r="I157">
            <v>1747.6</v>
          </cell>
        </row>
        <row r="158">
          <cell r="A158" t="str">
            <v>M37526</v>
          </cell>
          <cell r="B158" t="str">
            <v>Tinta oleo</v>
          </cell>
          <cell r="D158">
            <v>5</v>
          </cell>
          <cell r="E158" t="str">
            <v>gl</v>
          </cell>
          <cell r="F158">
            <v>0</v>
          </cell>
          <cell r="G158">
            <v>35.550000000000004</v>
          </cell>
          <cell r="I158">
            <v>0</v>
          </cell>
        </row>
        <row r="159">
          <cell r="A159" t="str">
            <v>M37547</v>
          </cell>
          <cell r="B159" t="str">
            <v>Solvente</v>
          </cell>
          <cell r="D159">
            <v>5</v>
          </cell>
          <cell r="E159" t="str">
            <v>gl</v>
          </cell>
          <cell r="F159">
            <v>1.9300000000000002</v>
          </cell>
          <cell r="G159">
            <v>35.550000000000004</v>
          </cell>
          <cell r="I159">
            <v>68.61</v>
          </cell>
        </row>
        <row r="160">
          <cell r="A160" t="str">
            <v>M37548</v>
          </cell>
          <cell r="B160" t="str">
            <v>Massa acrilica</v>
          </cell>
          <cell r="D160">
            <v>5</v>
          </cell>
          <cell r="E160" t="str">
            <v>lt</v>
          </cell>
          <cell r="F160">
            <v>0</v>
          </cell>
          <cell r="G160">
            <v>75.05</v>
          </cell>
          <cell r="I160">
            <v>0</v>
          </cell>
        </row>
        <row r="161">
          <cell r="A161" t="str">
            <v>M37586</v>
          </cell>
          <cell r="B161" t="str">
            <v>Massa corrida</v>
          </cell>
          <cell r="D161">
            <v>5</v>
          </cell>
          <cell r="E161" t="str">
            <v>lt</v>
          </cell>
          <cell r="F161">
            <v>20.830000000000002</v>
          </cell>
          <cell r="G161">
            <v>51.35</v>
          </cell>
          <cell r="I161">
            <v>1069.6199999999999</v>
          </cell>
        </row>
        <row r="162">
          <cell r="A162" t="str">
            <v>M37587</v>
          </cell>
          <cell r="B162" t="str">
            <v>Massa epoxi</v>
          </cell>
          <cell r="D162">
            <v>5</v>
          </cell>
          <cell r="E162" t="str">
            <v>kg</v>
          </cell>
          <cell r="F162">
            <v>0</v>
          </cell>
          <cell r="G162">
            <v>22.12</v>
          </cell>
          <cell r="I162">
            <v>0</v>
          </cell>
        </row>
        <row r="163">
          <cell r="A163" t="str">
            <v>M37588</v>
          </cell>
          <cell r="B163" t="str">
            <v>Solvente</v>
          </cell>
          <cell r="D163">
            <v>5</v>
          </cell>
          <cell r="E163" t="str">
            <v>l</v>
          </cell>
          <cell r="F163">
            <v>0</v>
          </cell>
          <cell r="G163">
            <v>24.490000000000002</v>
          </cell>
          <cell r="I163">
            <v>0</v>
          </cell>
        </row>
        <row r="164">
          <cell r="A164" t="str">
            <v>M38010</v>
          </cell>
          <cell r="B164" t="str">
            <v xml:space="preserve">Selador </v>
          </cell>
          <cell r="D164">
            <v>5</v>
          </cell>
          <cell r="E164" t="str">
            <v>lt</v>
          </cell>
          <cell r="F164">
            <v>297.67562500000003</v>
          </cell>
          <cell r="G164">
            <v>49.77</v>
          </cell>
          <cell r="I164">
            <v>14815.32</v>
          </cell>
        </row>
        <row r="165">
          <cell r="A165" t="str">
            <v>M38013</v>
          </cell>
          <cell r="B165" t="str">
            <v>Lixa para madeira/parede</v>
          </cell>
          <cell r="D165">
            <v>5</v>
          </cell>
          <cell r="E165" t="str">
            <v>un</v>
          </cell>
          <cell r="F165">
            <v>10.112182750305204</v>
          </cell>
          <cell r="G165">
            <v>0.43450000000000005</v>
          </cell>
          <cell r="I165">
            <v>4.3899999999999997</v>
          </cell>
        </row>
        <row r="166">
          <cell r="A166" t="str">
            <v>M38014</v>
          </cell>
          <cell r="B166" t="str">
            <v>Tinta epoxi</v>
          </cell>
          <cell r="D166">
            <v>5</v>
          </cell>
          <cell r="E166" t="str">
            <v>l</v>
          </cell>
          <cell r="F166">
            <v>3.8600000000000003</v>
          </cell>
          <cell r="G166">
            <v>35.550000000000004</v>
          </cell>
          <cell r="I166">
            <v>137.22</v>
          </cell>
        </row>
        <row r="167">
          <cell r="A167" t="str">
            <v>M38015</v>
          </cell>
          <cell r="B167" t="str">
            <v>Estaca prancha</v>
          </cell>
          <cell r="D167">
            <v>5</v>
          </cell>
          <cell r="E167" t="str">
            <v>m2</v>
          </cell>
          <cell r="F167">
            <v>0</v>
          </cell>
          <cell r="G167">
            <v>19.75</v>
          </cell>
          <cell r="I167">
            <v>0</v>
          </cell>
        </row>
        <row r="168">
          <cell r="A168" t="str">
            <v>M38016</v>
          </cell>
          <cell r="B168" t="str">
            <v>Rufo pré-moldado</v>
          </cell>
          <cell r="D168">
            <v>5</v>
          </cell>
          <cell r="E168" t="str">
            <v>m</v>
          </cell>
          <cell r="F168">
            <v>8.6</v>
          </cell>
          <cell r="G168">
            <v>3.95</v>
          </cell>
          <cell r="I168">
            <v>33.97</v>
          </cell>
        </row>
        <row r="169">
          <cell r="A169" t="str">
            <v>M38055</v>
          </cell>
          <cell r="B169" t="str">
            <v>Tubo metálico equipado</v>
          </cell>
          <cell r="D169">
            <v>5</v>
          </cell>
          <cell r="E169" t="str">
            <v>m</v>
          </cell>
          <cell r="F169">
            <v>0</v>
          </cell>
          <cell r="G169">
            <v>1.9750000000000001</v>
          </cell>
          <cell r="I169">
            <v>0</v>
          </cell>
        </row>
        <row r="170">
          <cell r="A170" t="str">
            <v>M38056</v>
          </cell>
          <cell r="B170" t="str">
            <v>Prancha metalica</v>
          </cell>
          <cell r="D170">
            <v>5</v>
          </cell>
          <cell r="E170" t="str">
            <v>m2</v>
          </cell>
          <cell r="F170">
            <v>0</v>
          </cell>
          <cell r="G170">
            <v>27.650000000000002</v>
          </cell>
          <cell r="I170">
            <v>0</v>
          </cell>
        </row>
        <row r="171">
          <cell r="A171" t="str">
            <v>M38097</v>
          </cell>
          <cell r="B171" t="str">
            <v>Vedacit</v>
          </cell>
          <cell r="D171">
            <v>5</v>
          </cell>
          <cell r="E171" t="str">
            <v>kg</v>
          </cell>
          <cell r="F171">
            <v>93.361706666666237</v>
          </cell>
          <cell r="G171">
            <v>3.5550000000000002</v>
          </cell>
          <cell r="I171">
            <v>331.9</v>
          </cell>
        </row>
        <row r="172">
          <cell r="A172" t="str">
            <v>M40015</v>
          </cell>
          <cell r="B172" t="str">
            <v>Meio-fio de concreto</v>
          </cell>
          <cell r="D172">
            <v>5</v>
          </cell>
          <cell r="E172" t="str">
            <v>m</v>
          </cell>
          <cell r="F172">
            <v>0</v>
          </cell>
          <cell r="G172">
            <v>6.8729999999999993</v>
          </cell>
          <cell r="I172">
            <v>0</v>
          </cell>
        </row>
        <row r="173">
          <cell r="A173" t="str">
            <v>M40030</v>
          </cell>
          <cell r="B173" t="str">
            <v>Paralelepipedos</v>
          </cell>
          <cell r="D173">
            <v>5</v>
          </cell>
          <cell r="E173" t="str">
            <v>m2</v>
          </cell>
          <cell r="F173">
            <v>0</v>
          </cell>
          <cell r="G173">
            <v>0.27649999999999997</v>
          </cell>
          <cell r="I173">
            <v>0</v>
          </cell>
        </row>
        <row r="174">
          <cell r="A174" t="str">
            <v>M40036</v>
          </cell>
          <cell r="B174" t="str">
            <v>Junta de PVC</v>
          </cell>
          <cell r="D174">
            <v>5</v>
          </cell>
          <cell r="E174" t="str">
            <v>m</v>
          </cell>
          <cell r="F174">
            <v>0</v>
          </cell>
          <cell r="G174">
            <v>2.5280000000000005</v>
          </cell>
          <cell r="I174">
            <v>0</v>
          </cell>
        </row>
        <row r="175">
          <cell r="A175" t="str">
            <v>M45003</v>
          </cell>
          <cell r="B175" t="str">
            <v>Tubo de PVC Kanaflex de Ø 100mm</v>
          </cell>
          <cell r="D175">
            <v>5</v>
          </cell>
          <cell r="E175" t="str">
            <v>m</v>
          </cell>
          <cell r="F175">
            <v>0</v>
          </cell>
          <cell r="G175">
            <v>4.3450000000000006</v>
          </cell>
          <cell r="I175">
            <v>0</v>
          </cell>
        </row>
        <row r="176">
          <cell r="A176" t="str">
            <v>M45004</v>
          </cell>
          <cell r="B176" t="str">
            <v>Graut</v>
          </cell>
          <cell r="D176">
            <v>5</v>
          </cell>
          <cell r="E176" t="str">
            <v>kg</v>
          </cell>
          <cell r="F176">
            <v>0</v>
          </cell>
          <cell r="G176">
            <v>0.59250000000000003</v>
          </cell>
          <cell r="I176">
            <v>0</v>
          </cell>
        </row>
        <row r="177">
          <cell r="A177" t="str">
            <v>M60001</v>
          </cell>
          <cell r="B177" t="str">
            <v xml:space="preserve">Tampão de ferro T-100 </v>
          </cell>
          <cell r="D177">
            <v>5</v>
          </cell>
          <cell r="E177" t="str">
            <v>un</v>
          </cell>
          <cell r="F177">
            <v>0</v>
          </cell>
          <cell r="G177">
            <v>75.05</v>
          </cell>
          <cell r="I177">
            <v>0</v>
          </cell>
        </row>
        <row r="178">
          <cell r="A178" t="str">
            <v>M60002</v>
          </cell>
          <cell r="B178" t="str">
            <v>Tampão de ferro 25kg</v>
          </cell>
          <cell r="D178">
            <v>5</v>
          </cell>
          <cell r="E178" t="str">
            <v>un</v>
          </cell>
          <cell r="F178">
            <v>0</v>
          </cell>
          <cell r="G178">
            <v>110.60000000000001</v>
          </cell>
          <cell r="I178">
            <v>0</v>
          </cell>
        </row>
        <row r="179">
          <cell r="A179" t="str">
            <v>M60003</v>
          </cell>
          <cell r="B179" t="str">
            <v>Tampão articulado em fºfº p/ pv's, dn=900mm, carga 40 ton.</v>
          </cell>
          <cell r="D179">
            <v>5</v>
          </cell>
          <cell r="E179" t="str">
            <v>un</v>
          </cell>
          <cell r="F179">
            <v>0</v>
          </cell>
          <cell r="G179">
            <v>432.65405439999995</v>
          </cell>
          <cell r="I179">
            <v>0</v>
          </cell>
        </row>
        <row r="180">
          <cell r="A180" t="str">
            <v>M60004</v>
          </cell>
          <cell r="B180" t="str">
            <v>Tampão articulado em fºfº p/ pv's, dn=600mm, carga 5 ton., dimens. conf. nbr 10158</v>
          </cell>
          <cell r="D180">
            <v>5</v>
          </cell>
          <cell r="E180" t="str">
            <v>un</v>
          </cell>
          <cell r="F180">
            <v>0</v>
          </cell>
          <cell r="G180">
            <v>122.40952283076925</v>
          </cell>
          <cell r="I180">
            <v>0</v>
          </cell>
        </row>
        <row r="181">
          <cell r="A181" t="str">
            <v>M70005</v>
          </cell>
          <cell r="B181" t="str">
            <v>Anel de concreto D=40cmx30cm</v>
          </cell>
          <cell r="D181">
            <v>5</v>
          </cell>
          <cell r="E181" t="str">
            <v>un</v>
          </cell>
          <cell r="F181">
            <v>0</v>
          </cell>
          <cell r="G181">
            <v>14.22</v>
          </cell>
          <cell r="I181">
            <v>0</v>
          </cell>
        </row>
        <row r="182">
          <cell r="A182" t="str">
            <v>M70006</v>
          </cell>
          <cell r="B182" t="str">
            <v>Anel de concreto D=60cmx30cm</v>
          </cell>
          <cell r="D182">
            <v>5</v>
          </cell>
          <cell r="E182" t="str">
            <v>un</v>
          </cell>
          <cell r="F182">
            <v>0</v>
          </cell>
          <cell r="G182">
            <v>17.380000000000003</v>
          </cell>
          <cell r="I182">
            <v>0</v>
          </cell>
        </row>
        <row r="183">
          <cell r="A183" t="str">
            <v>M70008</v>
          </cell>
          <cell r="B183" t="str">
            <v>Anel de concreto D=80cmx50cm</v>
          </cell>
          <cell r="D183">
            <v>5</v>
          </cell>
          <cell r="E183" t="str">
            <v>un</v>
          </cell>
          <cell r="F183">
            <v>0</v>
          </cell>
          <cell r="G183">
            <v>59.25</v>
          </cell>
          <cell r="I183">
            <v>0</v>
          </cell>
        </row>
        <row r="184">
          <cell r="A184" t="str">
            <v>M70011</v>
          </cell>
          <cell r="B184" t="str">
            <v>Anel de concreto D=110cmx50cm</v>
          </cell>
          <cell r="D184">
            <v>5</v>
          </cell>
          <cell r="E184" t="str">
            <v>un</v>
          </cell>
          <cell r="F184">
            <v>0</v>
          </cell>
          <cell r="G184">
            <v>75.05</v>
          </cell>
          <cell r="I184">
            <v>0</v>
          </cell>
        </row>
        <row r="185">
          <cell r="A185" t="str">
            <v>M70012</v>
          </cell>
          <cell r="B185" t="str">
            <v>Tampa de concreto D=60cm</v>
          </cell>
          <cell r="D185">
            <v>5</v>
          </cell>
          <cell r="E185" t="str">
            <v>un</v>
          </cell>
          <cell r="F185">
            <v>238</v>
          </cell>
          <cell r="G185">
            <v>27.650000000000002</v>
          </cell>
          <cell r="I185">
            <v>6580.7</v>
          </cell>
        </row>
        <row r="186">
          <cell r="A186" t="str">
            <v>M70013</v>
          </cell>
          <cell r="B186" t="str">
            <v>Tampa de concreto D=80cm</v>
          </cell>
          <cell r="D186">
            <v>5</v>
          </cell>
          <cell r="E186" t="str">
            <v>un</v>
          </cell>
          <cell r="F186">
            <v>30</v>
          </cell>
          <cell r="G186">
            <v>41.870000000000005</v>
          </cell>
          <cell r="I186">
            <v>1256.0999999999999</v>
          </cell>
        </row>
        <row r="187">
          <cell r="A187" t="str">
            <v>M70014</v>
          </cell>
          <cell r="B187" t="str">
            <v>Tampa de concreto D=110cm</v>
          </cell>
          <cell r="D187">
            <v>5</v>
          </cell>
          <cell r="E187" t="str">
            <v>un</v>
          </cell>
          <cell r="F187">
            <v>107</v>
          </cell>
          <cell r="G187">
            <v>57.67</v>
          </cell>
          <cell r="I187">
            <v>6170.69</v>
          </cell>
        </row>
        <row r="188">
          <cell r="A188" t="str">
            <v>M70032</v>
          </cell>
          <cell r="B188" t="str">
            <v xml:space="preserve">Caixa em anel de concreto pre moldado  dn=0,40m, e=7cm, em profund. ate 0,60m, incl. tampa de concr. armado c/ e=0,07m </v>
          </cell>
          <cell r="C188" t="str">
            <v>un</v>
          </cell>
          <cell r="D188">
            <v>5</v>
          </cell>
          <cell r="E188" t="str">
            <v>un</v>
          </cell>
          <cell r="F188">
            <v>0</v>
          </cell>
          <cell r="G188">
            <v>27.650000000000002</v>
          </cell>
          <cell r="I188">
            <v>0</v>
          </cell>
        </row>
        <row r="189">
          <cell r="A189" t="str">
            <v>M70033</v>
          </cell>
          <cell r="B189" t="str">
            <v>Materiais diversos</v>
          </cell>
          <cell r="D189">
            <v>5</v>
          </cell>
          <cell r="E189" t="str">
            <v>mês</v>
          </cell>
          <cell r="F189">
            <v>0</v>
          </cell>
          <cell r="G189">
            <v>488.36463076923025</v>
          </cell>
          <cell r="I189">
            <v>0</v>
          </cell>
        </row>
        <row r="190">
          <cell r="A190" t="str">
            <v>M70034</v>
          </cell>
          <cell r="B190" t="str">
            <v>Consumo de luiz , água e telefone</v>
          </cell>
          <cell r="D190">
            <v>5</v>
          </cell>
          <cell r="E190" t="str">
            <v>mês</v>
          </cell>
          <cell r="F190">
            <v>0</v>
          </cell>
          <cell r="G190">
            <v>948</v>
          </cell>
          <cell r="I190">
            <v>0</v>
          </cell>
        </row>
        <row r="191">
          <cell r="A191" t="str">
            <v>M70035</v>
          </cell>
          <cell r="B191" t="str">
            <v>placa de concreto</v>
          </cell>
          <cell r="D191">
            <v>5</v>
          </cell>
          <cell r="E191" t="str">
            <v>m2</v>
          </cell>
          <cell r="F191">
            <v>0</v>
          </cell>
          <cell r="G191">
            <v>22.998572369230772</v>
          </cell>
          <cell r="I191">
            <v>0</v>
          </cell>
        </row>
        <row r="192">
          <cell r="A192" t="str">
            <v>M70036</v>
          </cell>
          <cell r="B192" t="str">
            <v>Chapa metálica</v>
          </cell>
          <cell r="D192">
            <v>5</v>
          </cell>
          <cell r="E192" t="str">
            <v>m2</v>
          </cell>
          <cell r="F192">
            <v>17.264147692307713</v>
          </cell>
          <cell r="G192">
            <v>118.5</v>
          </cell>
          <cell r="I192">
            <v>2045.8</v>
          </cell>
        </row>
        <row r="193">
          <cell r="A193" t="str">
            <v>M70037</v>
          </cell>
          <cell r="B193" t="str">
            <v xml:space="preserve">Caixa p/ligacao  pre-moldada de concreto armado, e=0, 07m secao interna 0, 40x0, 54m e h=0, 40 m </v>
          </cell>
          <cell r="D193">
            <v>5</v>
          </cell>
          <cell r="E193" t="str">
            <v>un</v>
          </cell>
          <cell r="F193">
            <v>727</v>
          </cell>
          <cell r="G193">
            <v>23.544558384615385</v>
          </cell>
          <cell r="I193">
            <v>17116.89</v>
          </cell>
        </row>
        <row r="194">
          <cell r="A194" t="str">
            <v>M70038</v>
          </cell>
          <cell r="B194" t="str">
            <v>Caixa p/ligacao  pre-moldada de concreto armado, e=0, 07 m, secao interna de 0, 40x0, 54m e 0, 41 m &lt;= h &lt; =0, 80m</v>
          </cell>
          <cell r="D194">
            <v>5</v>
          </cell>
          <cell r="E194" t="str">
            <v>un</v>
          </cell>
          <cell r="F194">
            <v>178</v>
          </cell>
          <cell r="G194">
            <v>53.497712230769189</v>
          </cell>
          <cell r="I194">
            <v>9522.59</v>
          </cell>
        </row>
        <row r="195">
          <cell r="A195" t="str">
            <v>M70039</v>
          </cell>
          <cell r="B195" t="str">
            <v>Caixa p/ligacao  pre-moldada de concreto armado, e=0, 07 m, secao interna de 0, 40x0, 54m e 0, 81 m &lt;= h &lt; =1,20m</v>
          </cell>
          <cell r="D195">
            <v>5</v>
          </cell>
          <cell r="E195" t="str">
            <v>un</v>
          </cell>
          <cell r="F195">
            <v>106.8</v>
          </cell>
          <cell r="G195">
            <v>76.402893230769237</v>
          </cell>
          <cell r="I195">
            <v>8159.83</v>
          </cell>
        </row>
        <row r="196">
          <cell r="A196" t="str">
            <v>M70040</v>
          </cell>
          <cell r="B196" t="str">
            <v>Tampa metalica em chapa lisa</v>
          </cell>
          <cell r="D196">
            <v>5</v>
          </cell>
          <cell r="E196" t="str">
            <v>m2</v>
          </cell>
          <cell r="F196">
            <v>0</v>
          </cell>
          <cell r="G196">
            <v>156.35945440000003</v>
          </cell>
          <cell r="I196">
            <v>0</v>
          </cell>
        </row>
        <row r="197">
          <cell r="A197" t="str">
            <v>M70041</v>
          </cell>
          <cell r="B197" t="str">
            <v>Manta geotextil 250g/m2</v>
          </cell>
          <cell r="D197">
            <v>5</v>
          </cell>
          <cell r="E197" t="str">
            <v>m2</v>
          </cell>
          <cell r="F197">
            <v>0</v>
          </cell>
          <cell r="G197">
            <v>2.2909999999999999</v>
          </cell>
          <cell r="I197">
            <v>0</v>
          </cell>
        </row>
        <row r="198">
          <cell r="A198" t="str">
            <v>M70042</v>
          </cell>
          <cell r="B198" t="str">
            <v>MURO PRE-MOLDADO DE PLACAS DE CONCRETO ARMADO, E=3CM C/COLUNAS DE CONCRETO ARMADO C/DIMENSOES DE 0, 13 X 0, 13 X 3,00M, (DP1804-04)</v>
          </cell>
          <cell r="D198">
            <v>5</v>
          </cell>
          <cell r="E198" t="str">
            <v>m</v>
          </cell>
          <cell r="F198">
            <v>144</v>
          </cell>
          <cell r="G198">
            <v>40.292076855933843</v>
          </cell>
          <cell r="I198">
            <v>5802.06</v>
          </cell>
        </row>
        <row r="199">
          <cell r="A199" t="str">
            <v>M70043</v>
          </cell>
          <cell r="B199" t="str">
            <v>PLANTIO DE ARBUSTOS C/ 0, 50M&lt;=H&lt;=2,00M, ESPACADOS A CADA 3,00M, P/ FORMACAO DE CERCA VIVA, INCL. PREPARO E ADUBACAO DO SOLO E IRRIGACAO ATE A PEGA TOTAL</v>
          </cell>
          <cell r="D199">
            <v>5</v>
          </cell>
          <cell r="E199" t="str">
            <v>UN</v>
          </cell>
          <cell r="F199">
            <v>988</v>
          </cell>
          <cell r="G199">
            <v>3.5550000000000002</v>
          </cell>
          <cell r="I199">
            <v>3512.34</v>
          </cell>
        </row>
        <row r="200">
          <cell r="A200" t="str">
            <v>M70044</v>
          </cell>
          <cell r="B200" t="str">
            <v>PLANTIO DE ARVORES, C/ H &gt;= 2,00 M, INCL. PREPARO E ADUBACAO DO SOLO E IRRIGACAO ATE A PEGA TOTAL</v>
          </cell>
          <cell r="D200">
            <v>5</v>
          </cell>
          <cell r="E200" t="str">
            <v>m</v>
          </cell>
          <cell r="F200">
            <v>14</v>
          </cell>
          <cell r="G200">
            <v>32.492700000000006</v>
          </cell>
          <cell r="I200">
            <v>454.9</v>
          </cell>
        </row>
        <row r="201">
          <cell r="A201" t="str">
            <v>M70045</v>
          </cell>
          <cell r="B201" t="str">
            <v>TAMPAS METALICAS</v>
          </cell>
          <cell r="D201">
            <v>5</v>
          </cell>
          <cell r="E201" t="str">
            <v>m2</v>
          </cell>
          <cell r="F201">
            <v>0</v>
          </cell>
          <cell r="G201">
            <v>66.555548246153847</v>
          </cell>
          <cell r="I201">
            <v>0</v>
          </cell>
        </row>
        <row r="202">
          <cell r="A202" t="str">
            <v>M70046</v>
          </cell>
          <cell r="B202" t="str">
            <v>GRADE MANUAL P/ PRE-TRATAMENTO DE ESGOTOS/ÁGUA BRUTA, INCLUINDO PINTURA DE PROTEÇÃO</v>
          </cell>
          <cell r="D202">
            <v>5</v>
          </cell>
          <cell r="E202" t="str">
            <v>m2</v>
          </cell>
          <cell r="F202">
            <v>0</v>
          </cell>
          <cell r="G202">
            <v>206.52435838461543</v>
          </cell>
          <cell r="I202">
            <v>0</v>
          </cell>
        </row>
        <row r="203">
          <cell r="A203" t="str">
            <v>M70047</v>
          </cell>
          <cell r="B203" t="str">
            <v>PORTAO DE ACESSO PADRAO CODEVASF.</v>
          </cell>
          <cell r="D203">
            <v>5</v>
          </cell>
          <cell r="E203" t="str">
            <v>m2</v>
          </cell>
          <cell r="F203">
            <v>5.88</v>
          </cell>
          <cell r="G203">
            <v>189.22348600000012</v>
          </cell>
          <cell r="I203">
            <v>1112.6300000000001</v>
          </cell>
        </row>
        <row r="204">
          <cell r="A204" t="str">
            <v>M70048</v>
          </cell>
          <cell r="B204" t="str">
            <v>Placa de concreto esp=8cm</v>
          </cell>
          <cell r="D204">
            <v>5</v>
          </cell>
          <cell r="E204" t="str">
            <v>m2</v>
          </cell>
          <cell r="F204">
            <v>2205</v>
          </cell>
          <cell r="G204">
            <v>27.650000000000002</v>
          </cell>
          <cell r="I204">
            <v>60968.25</v>
          </cell>
        </row>
        <row r="205">
          <cell r="A205" t="str">
            <v>M70049</v>
          </cell>
          <cell r="B205" t="str">
            <v>PORTA EXTERNA LISA EM MADEIRA DE LEI, COMPLETA, DE 1 FOLHA, INCL. FERRAGENS, GUARNICOES, LIXAMENTO, EMASSAMENTO E PINTURA A OLEO</v>
          </cell>
          <cell r="D205">
            <v>5</v>
          </cell>
          <cell r="E205" t="str">
            <v>m2</v>
          </cell>
          <cell r="F205">
            <v>1.68</v>
          </cell>
          <cell r="G205">
            <v>149.22394590769241</v>
          </cell>
          <cell r="I205">
            <v>250.7</v>
          </cell>
        </row>
        <row r="206">
          <cell r="A206" t="str">
            <v>M70050</v>
          </cell>
          <cell r="B206" t="str">
            <v>PORTA INTERNA EM COMPENSADO, COMPLETA, DE 1 FOLHA, INCL. FERRAGENS, GUARNICOES, LIXAMENTO, EMASSAMENTO E PINTURA A OLEO</v>
          </cell>
          <cell r="D206">
            <v>5</v>
          </cell>
          <cell r="E206" t="str">
            <v>m2</v>
          </cell>
          <cell r="F206">
            <v>7.77</v>
          </cell>
          <cell r="G206">
            <v>83.97602283076931</v>
          </cell>
          <cell r="I206">
            <v>652.49</v>
          </cell>
        </row>
        <row r="207">
          <cell r="A207" t="str">
            <v>M70051</v>
          </cell>
          <cell r="B207" t="str">
            <v>PLANTIO DE GRAMA EM PLACA, INCL. CAMADA DE TERRA VEGETAL, E=0, 05M, TRANSP. E IRRIGACAO ATE A PEGA TOTAL</v>
          </cell>
          <cell r="D207">
            <v>5</v>
          </cell>
          <cell r="E207" t="str">
            <v>m2</v>
          </cell>
          <cell r="F207">
            <v>1717.8</v>
          </cell>
          <cell r="G207">
            <v>6.1619999999999999</v>
          </cell>
          <cell r="I207">
            <v>10585.08</v>
          </cell>
        </row>
        <row r="208">
          <cell r="A208" t="str">
            <v>M70052</v>
          </cell>
          <cell r="B208" t="str">
            <v>CHUVEIRO PLASTICO ELETRICO DIAMETRO 1/2"</v>
          </cell>
          <cell r="D208">
            <v>5</v>
          </cell>
          <cell r="E208" t="str">
            <v>pc</v>
          </cell>
          <cell r="F208">
            <v>0</v>
          </cell>
          <cell r="G208">
            <v>5.9250000000000007</v>
          </cell>
          <cell r="I208">
            <v>0</v>
          </cell>
        </row>
        <row r="209">
          <cell r="A209" t="str">
            <v>M70053</v>
          </cell>
          <cell r="B209" t="str">
            <v>TAMPA CONCRETO PREMOLDADO FCK=15,0 MPA E=7 CM</v>
          </cell>
          <cell r="D209">
            <v>5</v>
          </cell>
          <cell r="E209" t="str">
            <v>m2</v>
          </cell>
          <cell r="F209">
            <v>0</v>
          </cell>
          <cell r="G209">
            <v>30.020000000000003</v>
          </cell>
          <cell r="I209">
            <v>0</v>
          </cell>
        </row>
        <row r="210">
          <cell r="A210" t="str">
            <v>M70054</v>
          </cell>
          <cell r="B210" t="str">
            <v>TAMPA CONCRETO PREMOLDADO FCK=15,0 MPA E=10 CM</v>
          </cell>
          <cell r="D210">
            <v>5</v>
          </cell>
          <cell r="E210" t="str">
            <v>m2</v>
          </cell>
          <cell r="F210">
            <v>1.44</v>
          </cell>
          <cell r="G210">
            <v>41.759816876923104</v>
          </cell>
          <cell r="I210">
            <v>60.13</v>
          </cell>
        </row>
        <row r="211">
          <cell r="A211" t="str">
            <v>M70055</v>
          </cell>
          <cell r="B211" t="str">
            <v>SANITARIOS</v>
          </cell>
          <cell r="D211">
            <v>5</v>
          </cell>
          <cell r="E211" t="str">
            <v>m2</v>
          </cell>
          <cell r="F211">
            <v>0</v>
          </cell>
          <cell r="G211">
            <v>277.3629230769231</v>
          </cell>
          <cell r="I211">
            <v>0</v>
          </cell>
        </row>
        <row r="212">
          <cell r="A212" t="str">
            <v>M70056</v>
          </cell>
          <cell r="B212" t="str">
            <v>LABORATORIOS</v>
          </cell>
          <cell r="D212">
            <v>5</v>
          </cell>
          <cell r="E212" t="str">
            <v>m2</v>
          </cell>
          <cell r="F212">
            <v>11</v>
          </cell>
          <cell r="G212">
            <v>160.81361538461539</v>
          </cell>
          <cell r="I212">
            <v>1768.95</v>
          </cell>
        </row>
        <row r="213">
          <cell r="A213" t="str">
            <v>M70057</v>
          </cell>
          <cell r="B213" t="str">
            <v>GUARDA-CORPO EM TUBO DE ACO GALVANIZADO 2", H=1,10m</v>
          </cell>
          <cell r="D213">
            <v>5</v>
          </cell>
          <cell r="E213" t="str">
            <v>m</v>
          </cell>
          <cell r="F213">
            <v>46</v>
          </cell>
          <cell r="G213">
            <v>59.037307692307692</v>
          </cell>
          <cell r="I213">
            <v>2715.72</v>
          </cell>
        </row>
        <row r="215">
          <cell r="A215" t="str">
            <v>S00039</v>
          </cell>
          <cell r="B215" t="str">
            <v>Piso de alta resistência, e=8mm, incl. juntas</v>
          </cell>
          <cell r="D215">
            <v>5</v>
          </cell>
          <cell r="E215" t="str">
            <v>m2</v>
          </cell>
          <cell r="F215">
            <v>0</v>
          </cell>
          <cell r="G215">
            <v>19.495564092307696</v>
          </cell>
          <cell r="I215">
            <v>0</v>
          </cell>
        </row>
        <row r="216">
          <cell r="A216" t="str">
            <v>S00040</v>
          </cell>
          <cell r="B216" t="str">
            <v>janela em alumínio, tipo basculante, c/ vidro, incl. ferragens e guarnições</v>
          </cell>
          <cell r="D216">
            <v>5</v>
          </cell>
          <cell r="E216" t="str">
            <v>m2</v>
          </cell>
          <cell r="F216">
            <v>6</v>
          </cell>
          <cell r="G216">
            <v>137.065</v>
          </cell>
          <cell r="I216">
            <v>822.39</v>
          </cell>
        </row>
        <row r="217">
          <cell r="A217" t="str">
            <v>S00043</v>
          </cell>
          <cell r="B217" t="str">
            <v>Porta de aluminio natural incl. Ferragens</v>
          </cell>
          <cell r="D217">
            <v>5</v>
          </cell>
          <cell r="E217" t="str">
            <v>m2</v>
          </cell>
          <cell r="F217">
            <v>0</v>
          </cell>
          <cell r="G217">
            <v>188.31169230769231</v>
          </cell>
          <cell r="I217">
            <v>0</v>
          </cell>
        </row>
        <row r="218">
          <cell r="A218" t="str">
            <v>S00046</v>
          </cell>
          <cell r="B218" t="str">
            <v>Porta e janela de madeira lisa, inclusive ferragens</v>
          </cell>
          <cell r="D218">
            <v>5</v>
          </cell>
          <cell r="E218" t="str">
            <v>m2</v>
          </cell>
          <cell r="F218">
            <v>0</v>
          </cell>
          <cell r="G218">
            <v>173.8</v>
          </cell>
          <cell r="I218">
            <v>0</v>
          </cell>
        </row>
        <row r="219">
          <cell r="A219" t="str">
            <v>S00059</v>
          </cell>
          <cell r="B219" t="str">
            <v>Janela metálica inclusive ferragens e vidros</v>
          </cell>
          <cell r="D219">
            <v>5</v>
          </cell>
          <cell r="E219" t="str">
            <v>m2</v>
          </cell>
          <cell r="F219">
            <v>0</v>
          </cell>
          <cell r="G219">
            <v>173.8</v>
          </cell>
          <cell r="I219">
            <v>0</v>
          </cell>
        </row>
        <row r="220">
          <cell r="A220" t="str">
            <v>S00060</v>
          </cell>
          <cell r="B220" t="str">
            <v>Porta metálica inclusive ferragens</v>
          </cell>
          <cell r="D220">
            <v>5</v>
          </cell>
          <cell r="E220" t="str">
            <v>m2</v>
          </cell>
          <cell r="F220">
            <v>5.04</v>
          </cell>
          <cell r="G220">
            <v>173.8</v>
          </cell>
          <cell r="I220">
            <v>875.95</v>
          </cell>
        </row>
        <row r="221">
          <cell r="A221" t="str">
            <v>S00061</v>
          </cell>
          <cell r="B221" t="str">
            <v xml:space="preserve">Portão em tela otis </v>
          </cell>
          <cell r="D221">
            <v>5</v>
          </cell>
          <cell r="E221" t="str">
            <v>m2</v>
          </cell>
          <cell r="F221">
            <v>0</v>
          </cell>
          <cell r="G221">
            <v>51.35</v>
          </cell>
          <cell r="I221">
            <v>0</v>
          </cell>
        </row>
        <row r="222">
          <cell r="A222" t="str">
            <v>S00062</v>
          </cell>
          <cell r="B222" t="str">
            <v>Portão em tubo de aço galvanizado</v>
          </cell>
          <cell r="D222">
            <v>5</v>
          </cell>
          <cell r="E222" t="str">
            <v>m2</v>
          </cell>
          <cell r="F222">
            <v>30</v>
          </cell>
          <cell r="G222">
            <v>134.33347366947018</v>
          </cell>
          <cell r="I222">
            <v>4030</v>
          </cell>
        </row>
        <row r="223">
          <cell r="A223" t="str">
            <v>S00086</v>
          </cell>
          <cell r="B223" t="str">
            <v>Transporte  captação flutuante</v>
          </cell>
          <cell r="D223">
            <v>5</v>
          </cell>
          <cell r="E223" t="str">
            <v>un</v>
          </cell>
          <cell r="F223">
            <v>0</v>
          </cell>
          <cell r="G223">
            <v>1612.5247132307704</v>
          </cell>
          <cell r="I223">
            <v>0</v>
          </cell>
        </row>
        <row r="224">
          <cell r="A224" t="str">
            <v>S00087</v>
          </cell>
          <cell r="B224" t="str">
            <v>Transporte, montagem e insatalação eletrica da captação flutuante</v>
          </cell>
          <cell r="D224">
            <v>5</v>
          </cell>
          <cell r="E224" t="str">
            <v>vb</v>
          </cell>
          <cell r="F224">
            <v>0</v>
          </cell>
          <cell r="G224">
            <v>363.94352000000003</v>
          </cell>
          <cell r="I224">
            <v>0</v>
          </cell>
        </row>
        <row r="225">
          <cell r="A225" t="str">
            <v>S00088</v>
          </cell>
          <cell r="B225" t="str">
            <v>Fornec. e montagem de escada marinheiro, em aço ca-25, dn  3/4"", incl. pintura a base de epoxi</v>
          </cell>
          <cell r="D225">
            <v>5</v>
          </cell>
          <cell r="E225" t="str">
            <v>m</v>
          </cell>
          <cell r="F225">
            <v>0</v>
          </cell>
          <cell r="G225">
            <v>56.146880000000003</v>
          </cell>
          <cell r="I225">
            <v>0</v>
          </cell>
        </row>
        <row r="226">
          <cell r="A226" t="str">
            <v>S00089</v>
          </cell>
          <cell r="B226" t="str">
            <v>Montagem hidráulica e eletromecânica da eta, inclusive transporte e decarga dos materiais e equipamentos no local da instalação.</v>
          </cell>
          <cell r="D226">
            <v>5</v>
          </cell>
          <cell r="E226" t="str">
            <v>m</v>
          </cell>
          <cell r="F226">
            <v>0</v>
          </cell>
          <cell r="G226">
            <v>1300.8771999999999</v>
          </cell>
          <cell r="I226">
            <v>0</v>
          </cell>
        </row>
        <row r="227">
          <cell r="A227" t="str">
            <v>S00090</v>
          </cell>
          <cell r="B227" t="str">
            <v>DEFLETOR DE GASES EM FIBRA DE VIDRO e=15mm</v>
          </cell>
          <cell r="D227">
            <v>5</v>
          </cell>
          <cell r="E227" t="str">
            <v>m2</v>
          </cell>
          <cell r="F227">
            <v>4.2</v>
          </cell>
          <cell r="G227">
            <v>94.02823076923076</v>
          </cell>
        </row>
        <row r="228">
          <cell r="A228" t="str">
            <v>S00091</v>
          </cell>
          <cell r="B228" t="str">
            <v>Montagem hidráulica e eletromecânica da eta, inclusive transporte e decarga dos materiais e equipamentos no local da instalação.</v>
          </cell>
          <cell r="D228">
            <v>5</v>
          </cell>
          <cell r="E228" t="str">
            <v>un</v>
          </cell>
          <cell r="F228">
            <v>0</v>
          </cell>
          <cell r="G228">
            <v>2827.8966400000004</v>
          </cell>
        </row>
        <row r="229">
          <cell r="A229" t="str">
            <v>S00092</v>
          </cell>
          <cell r="B229" t="str">
            <v>GRADE DE PROTEÇÃO EM CHAPA DE AÇO No.7, PERFURADA C/ ORIFÍCIOS DE 1"" DE DIÂMETRO, e=3/16"", C/ ACESSÓRIOS P/ FIXAÇÃO, INCL. ASSENT. E PINTURA</v>
          </cell>
          <cell r="D229">
            <v>5</v>
          </cell>
          <cell r="E229" t="str">
            <v>m2</v>
          </cell>
          <cell r="F229">
            <v>0</v>
          </cell>
          <cell r="G229">
            <v>75.718685169230852</v>
          </cell>
        </row>
        <row r="230">
          <cell r="A230" t="str">
            <v>S00093</v>
          </cell>
          <cell r="B230" t="str">
            <v>GUARDA-CORPO EM TUBOS DE FERRO GALVANIZADO, DN = 1 1/2"", INCL. PINTURA A ÓLEO EM DUAS DEMÃOS SOB BASE ANTICORROSIVA, h = 0,80m</v>
          </cell>
          <cell r="D230">
            <v>5</v>
          </cell>
          <cell r="E230" t="str">
            <v>m2</v>
          </cell>
          <cell r="F230">
            <v>0</v>
          </cell>
          <cell r="G230">
            <v>60.951762092307696</v>
          </cell>
        </row>
        <row r="231">
          <cell r="A231" t="str">
            <v>S00094</v>
          </cell>
          <cell r="B231" t="str">
            <v xml:space="preserve">ESCADA MARINHEIRO, EM AÇO CA-25, DN 3/4"", </v>
          </cell>
          <cell r="D231">
            <v>5</v>
          </cell>
          <cell r="E231" t="str">
            <v>m</v>
          </cell>
          <cell r="F231">
            <v>0</v>
          </cell>
          <cell r="G231">
            <v>23.022465615384615</v>
          </cell>
        </row>
        <row r="232">
          <cell r="A232" t="str">
            <v>S00095</v>
          </cell>
          <cell r="B232" t="str">
            <v>AQUISICAO DE MATERIAIS E EQUIPAMENTOS DE LABORATORIO</v>
          </cell>
          <cell r="D232">
            <v>5</v>
          </cell>
          <cell r="E232" t="str">
            <v>cj</v>
          </cell>
          <cell r="F232">
            <v>0</v>
          </cell>
          <cell r="G232">
            <v>7078.4000000000005</v>
          </cell>
        </row>
        <row r="233">
          <cell r="A233" t="str">
            <v>S00096</v>
          </cell>
          <cell r="B233" t="str">
            <v>RECOMPOSIÇÃO DE PAVIM.C/CONCRETO ASFALTICO USINADO A FRIO, EM TRINCHEIRA,INCLUSIVE IMBRICAÇÃO</v>
          </cell>
          <cell r="D233">
            <v>5</v>
          </cell>
          <cell r="E233" t="str">
            <v>m3</v>
          </cell>
          <cell r="F233">
            <v>0</v>
          </cell>
          <cell r="G233">
            <v>413.11530769230768</v>
          </cell>
        </row>
        <row r="234">
          <cell r="A234" t="str">
            <v>S00097</v>
          </cell>
          <cell r="B234" t="str">
            <v>COZINHA 6M2</v>
          </cell>
          <cell r="D234">
            <v>5</v>
          </cell>
          <cell r="E234" t="str">
            <v>pc</v>
          </cell>
          <cell r="F234">
            <v>0</v>
          </cell>
          <cell r="G234">
            <v>1311.6126923076922</v>
          </cell>
        </row>
        <row r="235">
          <cell r="A235" t="str">
            <v>S00098</v>
          </cell>
          <cell r="B235" t="str">
            <v>FORNEC.E INST.DE VERTEDOR DE FIBRA DE VIDRO,C/ACIONAMENTO DIRETO NA GAVETA, e=6 mm, INCL.QUADRO DE FIBRA DE VIDRO E CHUMBADORES DE AÇO INOX</v>
          </cell>
          <cell r="D235">
            <v>5</v>
          </cell>
          <cell r="E235" t="str">
            <v>un</v>
          </cell>
          <cell r="F235">
            <v>8</v>
          </cell>
          <cell r="G235">
            <v>189.41538461538462</v>
          </cell>
        </row>
        <row r="236">
          <cell r="A236" t="str">
            <v>S00099</v>
          </cell>
          <cell r="B236" t="str">
            <v>Estaca de concreto simples D=25cm</v>
          </cell>
          <cell r="D236">
            <v>5</v>
          </cell>
          <cell r="E236" t="str">
            <v>m</v>
          </cell>
          <cell r="F236">
            <v>0</v>
          </cell>
          <cell r="G236">
            <v>18.448080000000001</v>
          </cell>
        </row>
        <row r="237">
          <cell r="A237" t="str">
            <v>S00100</v>
          </cell>
          <cell r="B237" t="str">
            <v>montagem do reservatório com uso de guindaste hidráulico autopropelido sobre pneus capac. 10t</v>
          </cell>
          <cell r="D237">
            <v>5</v>
          </cell>
          <cell r="E237" t="str">
            <v>h</v>
          </cell>
          <cell r="F237">
            <v>0</v>
          </cell>
          <cell r="G237">
            <v>68.43223076923077</v>
          </cell>
        </row>
        <row r="238">
          <cell r="A238" t="str">
            <v>S00101</v>
          </cell>
          <cell r="B238" t="str">
            <v>transporte do reservatório até o local da obra</v>
          </cell>
          <cell r="D238">
            <v>5</v>
          </cell>
          <cell r="E238" t="str">
            <v>km</v>
          </cell>
          <cell r="F238">
            <v>0</v>
          </cell>
          <cell r="G238">
            <v>1.5294400000000001</v>
          </cell>
        </row>
        <row r="239">
          <cell r="A239" t="str">
            <v>S00102</v>
          </cell>
          <cell r="B239" t="str">
            <v>Transporte e montagem de instalações do reservatório</v>
          </cell>
          <cell r="D239">
            <v>5</v>
          </cell>
          <cell r="E239" t="str">
            <v>km</v>
          </cell>
          <cell r="F239">
            <v>0</v>
          </cell>
          <cell r="G239">
            <v>171.99515384615381</v>
          </cell>
        </row>
        <row r="240">
          <cell r="A240" t="str">
            <v>S00103</v>
          </cell>
          <cell r="B240" t="str">
            <v>Construção de 230m de rede aérea de m.t. (13,8kv) + 50metros de rede de aérea de b.t (220/380v) e uma se aérea ao tempo de 15 kva</v>
          </cell>
          <cell r="D240">
            <v>5</v>
          </cell>
          <cell r="E240" t="str">
            <v>un</v>
          </cell>
          <cell r="F240">
            <v>0</v>
          </cell>
          <cell r="G240">
            <v>7623.5779740259741</v>
          </cell>
        </row>
        <row r="241">
          <cell r="A241" t="str">
            <v>S00104</v>
          </cell>
          <cell r="B241" t="str">
            <v>Realização de testes pré-operacionais e terinamento de pessoal na operação e manutenção do sistema</v>
          </cell>
          <cell r="D241">
            <v>5</v>
          </cell>
          <cell r="E241" t="str">
            <v>un</v>
          </cell>
          <cell r="F241">
            <v>0</v>
          </cell>
          <cell r="G241">
            <v>1569.8879999999999</v>
          </cell>
        </row>
        <row r="242">
          <cell r="A242" t="str">
            <v>S00105</v>
          </cell>
          <cell r="B242" t="str">
            <v>Construção de 80m de rede aérea de m.t. (13,8kv) + 50metros de rede de aérea de b.t (220/380v) e uma se aérea ao tempo de 15 kva</v>
          </cell>
          <cell r="D242">
            <v>5</v>
          </cell>
          <cell r="E242" t="str">
            <v>un</v>
          </cell>
          <cell r="F242">
            <v>0</v>
          </cell>
          <cell r="G242">
            <v>6379.096103896105</v>
          </cell>
        </row>
        <row r="243">
          <cell r="A243" t="str">
            <v>S00106</v>
          </cell>
          <cell r="B243" t="str">
            <v>PROJETO E CONSTRUÇÃO DE LINHA DE DISTRIBUIÇÃO TRIFÁSICA 34,5KV</v>
          </cell>
          <cell r="D243">
            <v>5</v>
          </cell>
          <cell r="E243" t="str">
            <v>km</v>
          </cell>
          <cell r="F243">
            <v>0</v>
          </cell>
          <cell r="G243">
            <v>15642.72763157895</v>
          </cell>
        </row>
        <row r="244">
          <cell r="A244" t="str">
            <v>S00107</v>
          </cell>
          <cell r="B244" t="str">
            <v>FORNEC. E ASSENT. DE GRELHA EM FERRO FUNDIDO NODULAR OU ACO EM MALHA QUADRICULADA, INCLUINDO PINTURA DE PROTECAO</v>
          </cell>
          <cell r="D244">
            <v>5</v>
          </cell>
          <cell r="E244" t="str">
            <v>M2</v>
          </cell>
          <cell r="F244">
            <v>1.4</v>
          </cell>
          <cell r="G244">
            <v>127.03807692307694</v>
          </cell>
        </row>
        <row r="245">
          <cell r="A245" t="str">
            <v>S00108</v>
          </cell>
          <cell r="B245" t="str">
            <v>FORNEC. E ASSENT. DE CALHA PRE-MOLDADA DE CONCRETO DN=600 MM</v>
          </cell>
          <cell r="D245">
            <v>5</v>
          </cell>
          <cell r="E245" t="str">
            <v>M</v>
          </cell>
          <cell r="F245">
            <v>755</v>
          </cell>
          <cell r="G245">
            <v>31.672923076923077</v>
          </cell>
        </row>
        <row r="246">
          <cell r="A246" t="str">
            <v>S00109</v>
          </cell>
          <cell r="B246" t="str">
            <v>FORNEC. E ASSENT. DE TUBO DRENO PERFURADO E CORRUGADOS DE PVC RIGIDO/PEAD DN=100MM.</v>
          </cell>
          <cell r="D246">
            <v>5</v>
          </cell>
          <cell r="E246" t="str">
            <v>M</v>
          </cell>
          <cell r="F246">
            <v>33.6</v>
          </cell>
          <cell r="G246">
            <v>22.320538461538462</v>
          </cell>
        </row>
        <row r="247">
          <cell r="A247" t="str">
            <v>S00110</v>
          </cell>
          <cell r="B247" t="str">
            <v>SERVICOS DE MONTAGEM E INSTALACAO ELETRICA INCLUSIVE MOTO-BOMBAS SUBMERSIVEIS, GRUPO GERADOR, REDE DE ENERGIA INTERNA, ILUMINACAO EXTERNA E TRANSPORTE EM ESTACOES ELEVATORIAS. (EEE-01)</v>
          </cell>
          <cell r="D247">
            <v>5</v>
          </cell>
          <cell r="E247" t="str">
            <v>kva</v>
          </cell>
          <cell r="F247">
            <v>0</v>
          </cell>
          <cell r="G247">
            <v>884.80000000000007</v>
          </cell>
        </row>
        <row r="248">
          <cell r="A248" t="str">
            <v>S00111</v>
          </cell>
          <cell r="B248" t="str">
            <v>SERVICOS DE MONTAGEM E INSTALACAO ELETRICA INCLUSIVE MOTO-BOMBAS SUBMERSIVEIS, GRUPO GERADOR, REDE DE ENERGIA INTERNA, ILUMINACAO EXTERNA E TRANSPORTE EM ESTACOES ELEVATORIAS (EEE-02)</v>
          </cell>
          <cell r="D248">
            <v>5</v>
          </cell>
          <cell r="E248" t="str">
            <v>kva</v>
          </cell>
          <cell r="F248">
            <v>60</v>
          </cell>
          <cell r="G248">
            <v>884.80000000000007</v>
          </cell>
        </row>
        <row r="249">
          <cell r="A249" t="str">
            <v>S00112</v>
          </cell>
          <cell r="B249" t="str">
            <v xml:space="preserve">SISTEMA DE ILUMINAÇÃO EM PRÉDIOS E ÁREAS EXTERNAS (MONTAGEM E INSTALAÇÕES) </v>
          </cell>
          <cell r="D249">
            <v>5</v>
          </cell>
          <cell r="E249" t="str">
            <v>ud</v>
          </cell>
          <cell r="F249">
            <v>1</v>
          </cell>
          <cell r="G249">
            <v>11502.4</v>
          </cell>
        </row>
        <row r="250">
          <cell r="A250" t="str">
            <v>S00113</v>
          </cell>
          <cell r="B250" t="str">
            <v>ENTRADA DE ENERGIA EM BAIXA TENSAO ( MONTAGEM E INSTALAÇÃO - EEE1/ABARÉ)</v>
          </cell>
          <cell r="D250">
            <v>5</v>
          </cell>
          <cell r="E250" t="str">
            <v>ud</v>
          </cell>
          <cell r="F250">
            <v>1</v>
          </cell>
          <cell r="G250">
            <v>1109.7494615384617</v>
          </cell>
        </row>
        <row r="251">
          <cell r="A251" t="str">
            <v>S00114</v>
          </cell>
          <cell r="B251" t="str">
            <v>PEDIDO DE LIGAÇÃO E TARIFA DA COELBA (EEE-01)</v>
          </cell>
          <cell r="D251">
            <v>5</v>
          </cell>
          <cell r="E251" t="str">
            <v>ud</v>
          </cell>
          <cell r="F251">
            <v>9</v>
          </cell>
          <cell r="G251">
            <v>474</v>
          </cell>
        </row>
        <row r="252">
          <cell r="A252" t="str">
            <v>S00115</v>
          </cell>
          <cell r="B252" t="str">
            <v>ENTRADA DE ENERGIA EM BAIXA TENSAO ( MONTAGEM E INSTALAÇÃO - EEE2/ABARÉ)</v>
          </cell>
          <cell r="D252">
            <v>5</v>
          </cell>
          <cell r="E252" t="str">
            <v>ud</v>
          </cell>
          <cell r="F252">
            <v>1</v>
          </cell>
          <cell r="G252">
            <v>985.62830769230766</v>
          </cell>
        </row>
        <row r="253">
          <cell r="A253" t="str">
            <v>S00116</v>
          </cell>
          <cell r="B253" t="str">
            <v>PEDIDO DE LIGAÇÃO E TARIFA DA COELBA (EEE-02)</v>
          </cell>
          <cell r="D253">
            <v>5</v>
          </cell>
          <cell r="E253" t="str">
            <v>ud</v>
          </cell>
          <cell r="F253">
            <v>0</v>
          </cell>
          <cell r="G253">
            <v>474</v>
          </cell>
        </row>
        <row r="254">
          <cell r="A254" t="str">
            <v>S00117</v>
          </cell>
          <cell r="B254" t="str">
            <v>ENTRADA DE ENERGIA EM BAIXA TENSAO ( MONTAGEM E INSTALAÇÃO - ETE/ABARÉ)</v>
          </cell>
          <cell r="D254">
            <v>5</v>
          </cell>
          <cell r="E254" t="str">
            <v>ud</v>
          </cell>
          <cell r="F254">
            <v>1</v>
          </cell>
          <cell r="G254">
            <v>5722.3084238461524</v>
          </cell>
        </row>
        <row r="255">
          <cell r="A255" t="str">
            <v>S00118</v>
          </cell>
          <cell r="B255" t="str">
            <v>PEDIDO DE LIGAÇÃO E TARIFA DA COELBA (ETE)</v>
          </cell>
          <cell r="D255">
            <v>5</v>
          </cell>
          <cell r="E255" t="str">
            <v>ud</v>
          </cell>
          <cell r="F255">
            <v>0</v>
          </cell>
          <cell r="G255">
            <v>474</v>
          </cell>
        </row>
        <row r="256">
          <cell r="A256" t="str">
            <v>S00119</v>
          </cell>
          <cell r="B256" t="str">
            <v>MONT. E INSTAL. DE COMPORTA DE SUPERFÍCIE C/ ACION. DIRETO NA GAVETA, C/ÁREA DO CANAL ATE 0,40m2</v>
          </cell>
          <cell r="D256">
            <v>5</v>
          </cell>
          <cell r="E256" t="str">
            <v xml:space="preserve">UN </v>
          </cell>
          <cell r="F256">
            <v>12</v>
          </cell>
          <cell r="G256">
            <v>47.84361538461539</v>
          </cell>
        </row>
        <row r="257">
          <cell r="A257" t="str">
            <v>S00120</v>
          </cell>
          <cell r="B257" t="str">
            <v>MONT. E INSTAL. DE COMPORTA DE SUPERFÍCIE C/ ACION. DIRETO NA GAVETA, C/ÁREA DO CANAL DE 0,401m2 ATE 0,90m2</v>
          </cell>
          <cell r="D257">
            <v>5</v>
          </cell>
          <cell r="E257" t="str">
            <v xml:space="preserve">UN </v>
          </cell>
          <cell r="F257">
            <v>4</v>
          </cell>
          <cell r="G257">
            <v>57.85230769230769</v>
          </cell>
        </row>
        <row r="258">
          <cell r="A258" t="str">
            <v>S00121</v>
          </cell>
          <cell r="B258" t="str">
            <v>CAMADA DE AREIA SELECIONADA PARA LEITO DE SECAGEM</v>
          </cell>
          <cell r="D258">
            <v>5</v>
          </cell>
          <cell r="E258" t="str">
            <v>M3</v>
          </cell>
          <cell r="F258">
            <v>20.91</v>
          </cell>
          <cell r="G258">
            <v>42.271076923076926</v>
          </cell>
        </row>
        <row r="259">
          <cell r="A259" t="str">
            <v>S00122</v>
          </cell>
          <cell r="B259" t="str">
            <v>FORNECIMENTO E ASSENTAMENTO DE SEPARADOR DE FASES EM FIBRA DE VIDRO NERVURADO INTERNAMENTE P/DAFAS</v>
          </cell>
          <cell r="D259">
            <v>5</v>
          </cell>
          <cell r="E259" t="str">
            <v>M2</v>
          </cell>
          <cell r="F259">
            <v>170.4</v>
          </cell>
          <cell r="G259">
            <v>140.74761538461539</v>
          </cell>
        </row>
        <row r="260">
          <cell r="A260" t="str">
            <v>S00123</v>
          </cell>
          <cell r="B260" t="str">
            <v>CAMADA DE BRITA NUM.0, SELECIONADA PARA LEITO DE SECAGEM</v>
          </cell>
          <cell r="D260">
            <v>5</v>
          </cell>
          <cell r="E260" t="str">
            <v>M3</v>
          </cell>
          <cell r="F260">
            <v>83.26</v>
          </cell>
          <cell r="G260">
            <v>47.181230769230773</v>
          </cell>
        </row>
        <row r="261">
          <cell r="A261" t="str">
            <v>S00124</v>
          </cell>
          <cell r="B261" t="str">
            <v>CAMADA DE TIJOLO COM JUNTA DE 2.0cm PARA LEITO DE SECAGEM</v>
          </cell>
          <cell r="D261">
            <v>5</v>
          </cell>
          <cell r="E261" t="str">
            <v>M2</v>
          </cell>
          <cell r="F261">
            <v>174.24</v>
          </cell>
          <cell r="G261">
            <v>16.766230769230766</v>
          </cell>
        </row>
        <row r="269">
          <cell r="A269" t="str">
            <v>S10001</v>
          </cell>
          <cell r="B269" t="str">
            <v>Placa de obra</v>
          </cell>
          <cell r="D269">
            <v>5</v>
          </cell>
          <cell r="E269" t="str">
            <v>m2</v>
          </cell>
          <cell r="F269">
            <v>48</v>
          </cell>
          <cell r="G269">
            <v>89.698272369230764</v>
          </cell>
          <cell r="I269">
            <v>4305.5200000000004</v>
          </cell>
        </row>
        <row r="270">
          <cell r="A270" t="str">
            <v>S10002</v>
          </cell>
          <cell r="B270" t="str">
            <v>cerca de protecao s/ sinalizacao luminosa p/ abertura de vala c/ montantes e tela pvc, incl. fornec., tranp., instal. e remocao p/ outro local da obra</v>
          </cell>
          <cell r="D270">
            <v>5</v>
          </cell>
          <cell r="E270" t="str">
            <v>m2</v>
          </cell>
          <cell r="F270">
            <v>0</v>
          </cell>
          <cell r="G270">
            <v>1.58</v>
          </cell>
          <cell r="I270">
            <v>0</v>
          </cell>
        </row>
        <row r="271">
          <cell r="A271" t="str">
            <v>S10008</v>
          </cell>
          <cell r="B271" t="str">
            <v>Escoramento metalico de poste</v>
          </cell>
          <cell r="D271">
            <v>5</v>
          </cell>
          <cell r="E271" t="str">
            <v>un</v>
          </cell>
          <cell r="F271">
            <v>0</v>
          </cell>
          <cell r="G271">
            <v>109.81</v>
          </cell>
        </row>
        <row r="272">
          <cell r="A272" t="str">
            <v>S10019</v>
          </cell>
          <cell r="B272" t="str">
            <v>Passadico Metalico para veiculo</v>
          </cell>
          <cell r="D272">
            <v>5</v>
          </cell>
          <cell r="E272" t="str">
            <v>un</v>
          </cell>
          <cell r="F272">
            <v>0</v>
          </cell>
          <cell r="G272">
            <v>52.45600000000001</v>
          </cell>
        </row>
        <row r="273">
          <cell r="A273" t="str">
            <v>S34006</v>
          </cell>
          <cell r="B273" t="str">
            <v>Fornecimento e montagem de geomembrana de PVC ou PEAD</v>
          </cell>
          <cell r="D273">
            <v>5</v>
          </cell>
          <cell r="E273" t="str">
            <v>m2</v>
          </cell>
          <cell r="F273">
            <v>0</v>
          </cell>
          <cell r="G273">
            <v>8.0185000000000013</v>
          </cell>
          <cell r="I273">
            <v>0</v>
          </cell>
        </row>
        <row r="274">
          <cell r="A274" t="str">
            <v>S34007</v>
          </cell>
          <cell r="B274" t="str">
            <v>Revestimento c/ geotextil nos drenos de fundo RT-10</v>
          </cell>
          <cell r="D274">
            <v>5</v>
          </cell>
          <cell r="E274" t="str">
            <v>m2</v>
          </cell>
          <cell r="F274">
            <v>0</v>
          </cell>
          <cell r="G274">
            <v>3.3417000000000003</v>
          </cell>
          <cell r="I274">
            <v>0</v>
          </cell>
        </row>
        <row r="275">
          <cell r="A275" t="str">
            <v>S34010</v>
          </cell>
          <cell r="B275" t="str">
            <v xml:space="preserve">Impermeabilização de superficie </v>
          </cell>
          <cell r="D275">
            <v>5</v>
          </cell>
          <cell r="E275" t="str">
            <v>m2</v>
          </cell>
          <cell r="F275">
            <v>0</v>
          </cell>
          <cell r="G275">
            <v>32.381358615384599</v>
          </cell>
          <cell r="I275">
            <v>0</v>
          </cell>
        </row>
        <row r="276">
          <cell r="A276" t="str">
            <v>S34011</v>
          </cell>
          <cell r="B276" t="str">
            <v xml:space="preserve">Impermeabilização com manta asfaltica </v>
          </cell>
          <cell r="D276">
            <v>5</v>
          </cell>
          <cell r="E276" t="str">
            <v>m2</v>
          </cell>
          <cell r="F276">
            <v>0</v>
          </cell>
          <cell r="G276">
            <v>46.016717292307682</v>
          </cell>
          <cell r="I276">
            <v>0</v>
          </cell>
        </row>
        <row r="277">
          <cell r="A277" t="str">
            <v>S34018</v>
          </cell>
          <cell r="B277" t="str">
            <v>Telha ceramica</v>
          </cell>
          <cell r="D277">
            <v>5</v>
          </cell>
          <cell r="E277" t="str">
            <v>un</v>
          </cell>
          <cell r="F277">
            <v>1110.9730500000001</v>
          </cell>
          <cell r="G277">
            <v>0.39500000000000002</v>
          </cell>
          <cell r="I277">
            <v>438.83</v>
          </cell>
        </row>
        <row r="278">
          <cell r="A278" t="str">
            <v>S34019</v>
          </cell>
          <cell r="B278" t="str">
            <v>Estrutura metálica</v>
          </cell>
          <cell r="D278">
            <v>5</v>
          </cell>
          <cell r="E278" t="str">
            <v>kg</v>
          </cell>
          <cell r="F278">
            <v>0</v>
          </cell>
          <cell r="G278">
            <v>5.1349999999999998</v>
          </cell>
          <cell r="I278">
            <v>0</v>
          </cell>
        </row>
        <row r="279">
          <cell r="A279" t="str">
            <v>S34020</v>
          </cell>
          <cell r="B279" t="str">
            <v>Telha de fibrocimento, tipo canalete 49</v>
          </cell>
          <cell r="D279">
            <v>5</v>
          </cell>
          <cell r="E279" t="str">
            <v>m2</v>
          </cell>
          <cell r="F279">
            <v>0</v>
          </cell>
          <cell r="G279">
            <v>35.076000000000001</v>
          </cell>
          <cell r="I279">
            <v>0</v>
          </cell>
        </row>
        <row r="280">
          <cell r="A280" t="str">
            <v>S34021</v>
          </cell>
          <cell r="B280" t="str">
            <v>VEÍCULO TIPO CAMINHONETE PICK-UP 4X4, COM AR-CONDICIONADO PARA APOIO À FISCALIZAÇÃO, INCLUINDO DESPESAS COM COMBUSTÍVEL, ÓLEOS, MANUTENÇÃO, LICENCIAMENTO, SEGUROS, IMPOSTOS, ETC.</v>
          </cell>
          <cell r="D280">
            <v>5</v>
          </cell>
          <cell r="E280" t="str">
            <v>mês</v>
          </cell>
          <cell r="F280">
            <v>0</v>
          </cell>
          <cell r="G280">
            <v>2959.5283846153843</v>
          </cell>
          <cell r="I280">
            <v>0</v>
          </cell>
        </row>
        <row r="281">
          <cell r="A281" t="str">
            <v>S34022</v>
          </cell>
          <cell r="B281" t="str">
            <v>FORNECIMENTO DE VEÍCULO LEVE (1.4 OU SUPERIOR), COM AR-CONDICIONADO PARA APOIO À FISCALIZAÇÃO, INCLUINDO DESPESAS COM COMBUSTÍVEL, ÓLEOS, MANUTENÇÃO, LICENCIAMENTO, SEGUROS, IMPOSTOS, ETC.</v>
          </cell>
          <cell r="D281">
            <v>5</v>
          </cell>
          <cell r="E281" t="str">
            <v>mês</v>
          </cell>
          <cell r="F281">
            <v>0</v>
          </cell>
          <cell r="G281">
            <v>1828.2179999999998</v>
          </cell>
          <cell r="I281">
            <v>0</v>
          </cell>
        </row>
        <row r="282">
          <cell r="A282" t="str">
            <v>S34023</v>
          </cell>
          <cell r="B282" t="str">
            <v>Tela de pvc</v>
          </cell>
          <cell r="D282">
            <v>5</v>
          </cell>
          <cell r="E282" t="str">
            <v>m2</v>
          </cell>
          <cell r="F282">
            <v>0</v>
          </cell>
          <cell r="G282">
            <v>2.2119999999999997</v>
          </cell>
          <cell r="I282">
            <v>0</v>
          </cell>
        </row>
        <row r="283">
          <cell r="A283" t="str">
            <v>S34024</v>
          </cell>
          <cell r="B283" t="str">
            <v>Iluminação da sinalização</v>
          </cell>
          <cell r="D283">
            <v>5</v>
          </cell>
          <cell r="E283" t="str">
            <v>un</v>
          </cell>
          <cell r="F283">
            <v>0</v>
          </cell>
          <cell r="G283">
            <v>9.875</v>
          </cell>
          <cell r="I283">
            <v>0</v>
          </cell>
        </row>
        <row r="284">
          <cell r="A284" t="str">
            <v>S34025</v>
          </cell>
        </row>
        <row r="285">
          <cell r="A285" t="str">
            <v>S34026</v>
          </cell>
        </row>
        <row r="286">
          <cell r="A286" t="str">
            <v>S34027</v>
          </cell>
        </row>
        <row r="287">
          <cell r="A287" t="str">
            <v>S34028</v>
          </cell>
        </row>
        <row r="288">
          <cell r="A288" t="str">
            <v>S34029</v>
          </cell>
        </row>
        <row r="296">
          <cell r="B296" t="str">
            <v>SUB-TOTAL</v>
          </cell>
          <cell r="G296">
            <v>0</v>
          </cell>
          <cell r="I296">
            <v>1137639.1599999992</v>
          </cell>
        </row>
        <row r="297">
          <cell r="A297" t="str">
            <v>S40001</v>
          </cell>
          <cell r="B297" t="str">
            <v xml:space="preserve">Levantamento planialtimétrico da área a ser recuperada </v>
          </cell>
          <cell r="D297">
            <v>5</v>
          </cell>
          <cell r="E297" t="str">
            <v>ha</v>
          </cell>
          <cell r="F297">
            <v>0</v>
          </cell>
          <cell r="G297">
            <v>604.65384615384619</v>
          </cell>
          <cell r="I297">
            <v>0</v>
          </cell>
        </row>
        <row r="298">
          <cell r="A298" t="str">
            <v>S40002</v>
          </cell>
          <cell r="B298" t="str">
            <v>Reescavação de estoque em solo</v>
          </cell>
          <cell r="D298">
            <v>5</v>
          </cell>
          <cell r="E298" t="str">
            <v>m³</v>
          </cell>
          <cell r="F298">
            <v>0</v>
          </cell>
          <cell r="G298">
            <v>1.1546153846153846</v>
          </cell>
          <cell r="I298">
            <v>0</v>
          </cell>
        </row>
        <row r="299">
          <cell r="A299" t="str">
            <v>S40003</v>
          </cell>
          <cell r="B299" t="str">
            <v>Momento extraordinário de transporte em material de 1ª categoria</v>
          </cell>
          <cell r="D299">
            <v>5</v>
          </cell>
          <cell r="E299" t="str">
            <v>m³xkm</v>
          </cell>
          <cell r="F299">
            <v>0</v>
          </cell>
          <cell r="G299">
            <v>0.60040000000000004</v>
          </cell>
          <cell r="I299">
            <v>0</v>
          </cell>
        </row>
        <row r="300">
          <cell r="A300" t="str">
            <v>S40004</v>
          </cell>
          <cell r="B300" t="str">
            <v>Espalhamento de material de 1ª Categoria</v>
          </cell>
          <cell r="D300">
            <v>5</v>
          </cell>
          <cell r="E300" t="str">
            <v>m³</v>
          </cell>
          <cell r="F300">
            <v>0</v>
          </cell>
          <cell r="G300">
            <v>1.0026923076923078</v>
          </cell>
          <cell r="I300">
            <v>0</v>
          </cell>
        </row>
        <row r="301">
          <cell r="A301" t="str">
            <v>S40005</v>
          </cell>
          <cell r="B301" t="str">
            <v xml:space="preserve">Nivelamento do terreno </v>
          </cell>
          <cell r="D301">
            <v>5</v>
          </cell>
          <cell r="E301" t="str">
            <v>m²</v>
          </cell>
          <cell r="F301">
            <v>0</v>
          </cell>
          <cell r="G301">
            <v>0.36461538461538462</v>
          </cell>
          <cell r="I301">
            <v>0</v>
          </cell>
        </row>
        <row r="302">
          <cell r="A302" t="str">
            <v>S40006</v>
          </cell>
          <cell r="B302" t="str">
            <v>Correção de solo com calcário - taxa = 2000 kg/hectare</v>
          </cell>
          <cell r="D302">
            <v>5</v>
          </cell>
          <cell r="E302" t="str">
            <v>ha</v>
          </cell>
          <cell r="F302">
            <v>0</v>
          </cell>
          <cell r="G302">
            <v>121.53846153846153</v>
          </cell>
          <cell r="I302">
            <v>0</v>
          </cell>
        </row>
        <row r="303">
          <cell r="A303" t="str">
            <v>S40007</v>
          </cell>
          <cell r="B303" t="str">
            <v>Enrocamento segregado para proteção de taludes</v>
          </cell>
          <cell r="D303">
            <v>5</v>
          </cell>
          <cell r="E303" t="str">
            <v>m³</v>
          </cell>
          <cell r="F303">
            <v>0</v>
          </cell>
          <cell r="G303">
            <v>1.640769230769231</v>
          </cell>
          <cell r="I303">
            <v>0</v>
          </cell>
        </row>
        <row r="304">
          <cell r="A304" t="str">
            <v>S40008</v>
          </cell>
          <cell r="B304" t="str">
            <v>Proteção vegetal com gramínea/leguminosa - taxa = 70 kg/hectare</v>
          </cell>
          <cell r="D304">
            <v>5</v>
          </cell>
          <cell r="E304" t="str">
            <v>ha</v>
          </cell>
          <cell r="F304">
            <v>0</v>
          </cell>
          <cell r="G304">
            <v>498.30769230769226</v>
          </cell>
          <cell r="I304">
            <v>0</v>
          </cell>
        </row>
        <row r="305">
          <cell r="A305" t="str">
            <v>S40009</v>
          </cell>
          <cell r="B305" t="str">
            <v>Cerca de arame farpado - poste de concreto</v>
          </cell>
          <cell r="D305">
            <v>5</v>
          </cell>
          <cell r="E305" t="str">
            <v>m</v>
          </cell>
          <cell r="F305">
            <v>0</v>
          </cell>
          <cell r="G305">
            <v>7.9</v>
          </cell>
          <cell r="I305">
            <v>0</v>
          </cell>
        </row>
        <row r="306">
          <cell r="A306" t="str">
            <v>S40010</v>
          </cell>
          <cell r="B306" t="str">
            <v>Plantio de espécies arbóreas</v>
          </cell>
          <cell r="D306">
            <v>5</v>
          </cell>
          <cell r="E306" t="str">
            <v>ha</v>
          </cell>
          <cell r="F306">
            <v>0</v>
          </cell>
          <cell r="G306">
            <v>6806.1538461538466</v>
          </cell>
          <cell r="I306">
            <v>0</v>
          </cell>
        </row>
        <row r="307">
          <cell r="A307" t="str">
            <v>S40011</v>
          </cell>
          <cell r="B307" t="str">
            <v>Escarificação do horizonte remanescente - esp = 0,50 m</v>
          </cell>
          <cell r="D307">
            <v>5</v>
          </cell>
          <cell r="E307" t="str">
            <v>m²</v>
          </cell>
          <cell r="F307">
            <v>0</v>
          </cell>
          <cell r="G307">
            <v>0.13976923076923078</v>
          </cell>
          <cell r="I307">
            <v>0</v>
          </cell>
        </row>
        <row r="308">
          <cell r="A308" t="str">
            <v>S40012</v>
          </cell>
          <cell r="B308" t="str">
            <v>Regularização do terreno , gradagem e execução dos terraços</v>
          </cell>
          <cell r="D308">
            <v>5</v>
          </cell>
          <cell r="E308" t="str">
            <v>m²</v>
          </cell>
          <cell r="F308">
            <v>0</v>
          </cell>
          <cell r="G308">
            <v>0.18230769230769231</v>
          </cell>
          <cell r="I308">
            <v>0</v>
          </cell>
        </row>
        <row r="309">
          <cell r="A309" t="str">
            <v>S40013</v>
          </cell>
          <cell r="B309" t="str">
            <v>Meia cana de concreto para drenagem - 500 mm drenagem moldada in loco</v>
          </cell>
          <cell r="D309">
            <v>5</v>
          </cell>
          <cell r="E309" t="str">
            <v>m</v>
          </cell>
          <cell r="F309">
            <v>0</v>
          </cell>
          <cell r="G309">
            <v>26.738461538461539</v>
          </cell>
          <cell r="I309">
            <v>0</v>
          </cell>
        </row>
        <row r="310">
          <cell r="A310" t="str">
            <v>S40014</v>
          </cell>
          <cell r="B310" t="str">
            <v xml:space="preserve">Proteção vegetal de taludes </v>
          </cell>
          <cell r="D310">
            <v>5</v>
          </cell>
          <cell r="E310" t="str">
            <v>m²</v>
          </cell>
          <cell r="F310">
            <v>0</v>
          </cell>
          <cell r="G310">
            <v>2.3092307692307692</v>
          </cell>
          <cell r="I310">
            <v>0</v>
          </cell>
        </row>
        <row r="311">
          <cell r="A311" t="str">
            <v>S40015</v>
          </cell>
          <cell r="B311" t="str">
            <v>Escav. mecaniz. de valas - em solo rocha em decomposicao - executada entre as profund. de 0 a 2,00m</v>
          </cell>
          <cell r="D311">
            <v>5</v>
          </cell>
          <cell r="E311" t="str">
            <v>m3</v>
          </cell>
          <cell r="F311">
            <v>0</v>
          </cell>
          <cell r="G311">
            <v>10.902000000000001</v>
          </cell>
          <cell r="I311">
            <v>0</v>
          </cell>
        </row>
        <row r="312">
          <cell r="A312" t="str">
            <v>S40016</v>
          </cell>
          <cell r="B312" t="str">
            <v>Escavação em 3a categoria com uso de martelete</v>
          </cell>
          <cell r="D312">
            <v>5</v>
          </cell>
          <cell r="E312" t="str">
            <v>m3</v>
          </cell>
          <cell r="F312">
            <v>0</v>
          </cell>
          <cell r="G312">
            <v>37.676923076923082</v>
          </cell>
          <cell r="I312">
            <v>0</v>
          </cell>
        </row>
        <row r="313">
          <cell r="A313" t="str">
            <v>S40017</v>
          </cell>
          <cell r="B313" t="str">
            <v>Escavação em 3a categoria com uso de explusivo prof. 2 a 4m</v>
          </cell>
          <cell r="D313">
            <v>5</v>
          </cell>
          <cell r="E313" t="str">
            <v>m3</v>
          </cell>
          <cell r="F313">
            <v>0</v>
          </cell>
          <cell r="G313">
            <v>57.068384615384616</v>
          </cell>
          <cell r="I313">
            <v>0</v>
          </cell>
        </row>
        <row r="314">
          <cell r="A314" t="str">
            <v>S40018</v>
          </cell>
          <cell r="B314" t="str">
            <v>Escavação em 3a categoria com uso de explusivo prof. 4 a 6</v>
          </cell>
          <cell r="D314">
            <v>5</v>
          </cell>
          <cell r="E314" t="str">
            <v>m3</v>
          </cell>
          <cell r="F314">
            <v>0</v>
          </cell>
          <cell r="G314">
            <v>65.023076923076928</v>
          </cell>
          <cell r="I314">
            <v>0</v>
          </cell>
        </row>
        <row r="315">
          <cell r="A315" t="str">
            <v>S40019</v>
          </cell>
          <cell r="B315" t="str">
            <v>Desmonte de rocha materia 3a categoria</v>
          </cell>
          <cell r="D315">
            <v>5</v>
          </cell>
          <cell r="E315" t="str">
            <v>m3</v>
          </cell>
          <cell r="F315">
            <v>0</v>
          </cell>
          <cell r="G315">
            <v>10.938461538461539</v>
          </cell>
          <cell r="I315">
            <v>0</v>
          </cell>
        </row>
        <row r="316">
          <cell r="A316" t="str">
            <v>S40030</v>
          </cell>
          <cell r="B316" t="str">
            <v>Plantio de arbustos c/ 0,50m&lt;=h&lt;=2,00m, espaçados a cada 3,00m, p/ formaçao de cerca viva, incl. preparo e adubaçao do solo e irrigaçao ate a pega total.</v>
          </cell>
          <cell r="D316">
            <v>5</v>
          </cell>
          <cell r="E316" t="str">
            <v>m</v>
          </cell>
          <cell r="F316">
            <v>0</v>
          </cell>
          <cell r="G316">
            <v>2.661692307692308</v>
          </cell>
          <cell r="I316">
            <v>0</v>
          </cell>
        </row>
        <row r="317">
          <cell r="A317" t="str">
            <v>S60001</v>
          </cell>
          <cell r="B317" t="str">
            <v>Rebaixamento de lencol freatico com ponteiras filtrantes</v>
          </cell>
          <cell r="D317">
            <v>5</v>
          </cell>
          <cell r="E317" t="str">
            <v>Hpxh</v>
          </cell>
          <cell r="F317">
            <v>0</v>
          </cell>
          <cell r="G317">
            <v>1.8565000000000003</v>
          </cell>
          <cell r="I317">
            <v>0</v>
          </cell>
        </row>
        <row r="318">
          <cell r="A318" t="str">
            <v>S70001</v>
          </cell>
          <cell r="B318" t="str">
            <v>Montagem hidráulica e eletromecânica da eta, inclusive transporte e decarga dos materiais e equipamentos no local da instalação.</v>
          </cell>
          <cell r="D318">
            <v>5</v>
          </cell>
          <cell r="E318" t="str">
            <v>vb</v>
          </cell>
          <cell r="F318">
            <v>0</v>
          </cell>
          <cell r="G318">
            <v>1781.2190769230767</v>
          </cell>
          <cell r="I318">
            <v>0</v>
          </cell>
        </row>
        <row r="319">
          <cell r="A319" t="str">
            <v>S70002</v>
          </cell>
          <cell r="B319" t="str">
            <v>Transporte, mantagem e instalação welétrica da ETA</v>
          </cell>
          <cell r="D319">
            <v>5</v>
          </cell>
          <cell r="E319" t="str">
            <v>vb</v>
          </cell>
          <cell r="F319">
            <v>0</v>
          </cell>
          <cell r="G319">
            <v>790.69884615384626</v>
          </cell>
          <cell r="I319">
            <v>0</v>
          </cell>
        </row>
        <row r="320">
          <cell r="A320" t="str">
            <v>S70003</v>
          </cell>
          <cell r="B320" t="str">
            <v>Execução de instalação elétrica, incluindo fornecimento do material</v>
          </cell>
          <cell r="D320">
            <v>5</v>
          </cell>
          <cell r="E320" t="str">
            <v>vb</v>
          </cell>
          <cell r="F320">
            <v>0</v>
          </cell>
          <cell r="G320">
            <v>406.73453846153848</v>
          </cell>
          <cell r="I320">
            <v>0</v>
          </cell>
        </row>
        <row r="321">
          <cell r="A321" t="str">
            <v>S70004</v>
          </cell>
          <cell r="B321" t="str">
            <v>Execução de instalação sanitárias</v>
          </cell>
          <cell r="D321">
            <v>5</v>
          </cell>
          <cell r="E321" t="str">
            <v>vb</v>
          </cell>
          <cell r="F321">
            <v>0</v>
          </cell>
          <cell r="G321">
            <v>191.11923076923077</v>
          </cell>
          <cell r="I321">
            <v>0</v>
          </cell>
        </row>
        <row r="322">
          <cell r="A322" t="str">
            <v>S70005</v>
          </cell>
          <cell r="B322" t="str">
            <v>Execução de instalações hidráulicas</v>
          </cell>
          <cell r="D322">
            <v>5</v>
          </cell>
          <cell r="E322" t="str">
            <v>vb</v>
          </cell>
          <cell r="F322">
            <v>0</v>
          </cell>
          <cell r="G322">
            <v>97.613615384615372</v>
          </cell>
          <cell r="I322">
            <v>0</v>
          </cell>
        </row>
        <row r="323">
          <cell r="A323" t="str">
            <v>S70006</v>
          </cell>
          <cell r="B323" t="str">
            <v>Transporte, montagem e insatalação eletrica da casa de química</v>
          </cell>
          <cell r="D323">
            <v>5</v>
          </cell>
          <cell r="E323" t="str">
            <v>vb</v>
          </cell>
          <cell r="F323">
            <v>0</v>
          </cell>
          <cell r="G323">
            <v>1103.5023846153847</v>
          </cell>
          <cell r="I323">
            <v>0</v>
          </cell>
        </row>
        <row r="324">
          <cell r="A324" t="str">
            <v>S70007</v>
          </cell>
          <cell r="B324" t="str">
            <v>Transporte, montagem e insatalação eletrica da elevatória</v>
          </cell>
          <cell r="D324">
            <v>5</v>
          </cell>
          <cell r="E324" t="str">
            <v>vb</v>
          </cell>
          <cell r="F324">
            <v>0</v>
          </cell>
          <cell r="G324">
            <v>4493.4713846153845</v>
          </cell>
          <cell r="I324">
            <v>0</v>
          </cell>
        </row>
        <row r="325">
          <cell r="A325" t="str">
            <v>S70008</v>
          </cell>
          <cell r="B325" t="str">
            <v>Execução de instalação elétrica, incluindo fornecimento do material</v>
          </cell>
          <cell r="D325">
            <v>5</v>
          </cell>
          <cell r="E325" t="str">
            <v>vb</v>
          </cell>
          <cell r="F325">
            <v>0</v>
          </cell>
          <cell r="G325">
            <v>9761.5560000000005</v>
          </cell>
          <cell r="I325">
            <v>0</v>
          </cell>
        </row>
        <row r="326">
          <cell r="A326" t="str">
            <v>S70009</v>
          </cell>
          <cell r="B326" t="str">
            <v>Transporte, montagem e insatalação eletrica do reservatório (para-raio)</v>
          </cell>
          <cell r="D326">
            <v>5</v>
          </cell>
          <cell r="E326" t="str">
            <v>vb</v>
          </cell>
          <cell r="F326">
            <v>0</v>
          </cell>
          <cell r="G326">
            <v>158.59553846153847</v>
          </cell>
          <cell r="I326">
            <v>0</v>
          </cell>
        </row>
        <row r="327">
          <cell r="A327" t="str">
            <v>S70010</v>
          </cell>
          <cell r="B327" t="str">
            <v>Montagem hidráulica e eletromecânica da eta, inclusive transporte e decarga dos materiais e equipamentos no local da instalação.</v>
          </cell>
          <cell r="D327">
            <v>5</v>
          </cell>
          <cell r="E327" t="str">
            <v>vb</v>
          </cell>
          <cell r="F327">
            <v>0</v>
          </cell>
          <cell r="G327">
            <v>4026.6421538461536</v>
          </cell>
          <cell r="I327">
            <v>0</v>
          </cell>
        </row>
        <row r="328">
          <cell r="A328" t="str">
            <v>S70011</v>
          </cell>
          <cell r="B328" t="str">
            <v>Transporte, montagem e insatalação eletrica do abrigo do gerador</v>
          </cell>
          <cell r="D328">
            <v>5</v>
          </cell>
          <cell r="E328" t="str">
            <v>vb</v>
          </cell>
          <cell r="F328">
            <v>0</v>
          </cell>
          <cell r="G328">
            <v>5673.5065384615382</v>
          </cell>
          <cell r="I328">
            <v>0</v>
          </cell>
        </row>
        <row r="329">
          <cell r="B329" t="str">
            <v>CUSTOS INDIRETOS</v>
          </cell>
          <cell r="G329">
            <v>0</v>
          </cell>
          <cell r="I329">
            <v>0</v>
          </cell>
        </row>
        <row r="330">
          <cell r="A330" t="str">
            <v>D00001</v>
          </cell>
          <cell r="B330" t="str">
            <v>Engenheiro Civil</v>
          </cell>
          <cell r="D330">
            <v>5</v>
          </cell>
          <cell r="E330" t="str">
            <v>mês</v>
          </cell>
          <cell r="F330">
            <v>0</v>
          </cell>
          <cell r="G330">
            <v>5372</v>
          </cell>
          <cell r="I330">
            <v>0</v>
          </cell>
        </row>
        <row r="331">
          <cell r="A331" t="str">
            <v>D00002</v>
          </cell>
          <cell r="B331" t="str">
            <v>Mestre de Obra</v>
          </cell>
          <cell r="D331">
            <v>5</v>
          </cell>
          <cell r="E331" t="str">
            <v>mês</v>
          </cell>
          <cell r="F331">
            <v>0</v>
          </cell>
          <cell r="G331">
            <v>3357.5</v>
          </cell>
          <cell r="I331">
            <v>0</v>
          </cell>
        </row>
        <row r="332">
          <cell r="A332" t="str">
            <v>D00003</v>
          </cell>
          <cell r="B332" t="str">
            <v>Encarregado Administrativo</v>
          </cell>
          <cell r="D332">
            <v>5</v>
          </cell>
          <cell r="E332" t="str">
            <v>mês</v>
          </cell>
          <cell r="F332">
            <v>0</v>
          </cell>
          <cell r="G332">
            <v>1141.55</v>
          </cell>
          <cell r="I332">
            <v>0</v>
          </cell>
        </row>
        <row r="333">
          <cell r="A333" t="str">
            <v>D00005</v>
          </cell>
          <cell r="B333" t="str">
            <v>Café da Manhã</v>
          </cell>
          <cell r="D333">
            <v>5</v>
          </cell>
          <cell r="E333" t="str">
            <v>mês</v>
          </cell>
          <cell r="F333">
            <v>0</v>
          </cell>
          <cell r="G333">
            <v>583.96800000000007</v>
          </cell>
          <cell r="I333">
            <v>0</v>
          </cell>
        </row>
        <row r="334">
          <cell r="A334" t="str">
            <v>D00006</v>
          </cell>
          <cell r="B334" t="str">
            <v>Almoço</v>
          </cell>
          <cell r="D334">
            <v>5</v>
          </cell>
          <cell r="E334" t="str">
            <v>mês</v>
          </cell>
          <cell r="F334">
            <v>0</v>
          </cell>
          <cell r="G334">
            <v>1946.5600000000002</v>
          </cell>
          <cell r="I334">
            <v>0</v>
          </cell>
        </row>
        <row r="335">
          <cell r="A335" t="str">
            <v>D00007</v>
          </cell>
          <cell r="B335" t="str">
            <v>EPI's por Pessoa</v>
          </cell>
          <cell r="D335">
            <v>5</v>
          </cell>
          <cell r="E335" t="str">
            <v>und</v>
          </cell>
          <cell r="F335">
            <v>0</v>
          </cell>
          <cell r="G335">
            <v>43.45</v>
          </cell>
          <cell r="I335">
            <v>0</v>
          </cell>
        </row>
        <row r="336">
          <cell r="A336" t="str">
            <v>D00008</v>
          </cell>
          <cell r="B336" t="str">
            <v xml:space="preserve">Vale transporte </v>
          </cell>
          <cell r="D336">
            <v>5</v>
          </cell>
          <cell r="E336" t="str">
            <v>mês</v>
          </cell>
          <cell r="F336">
            <v>0</v>
          </cell>
          <cell r="G336">
            <v>1946.5600000000002</v>
          </cell>
          <cell r="I336">
            <v>0</v>
          </cell>
        </row>
        <row r="337">
          <cell r="A337" t="str">
            <v>D00009</v>
          </cell>
          <cell r="B337" t="str">
            <v>Gasolina / manutenção</v>
          </cell>
          <cell r="D337">
            <v>5</v>
          </cell>
          <cell r="E337" t="str">
            <v>mês</v>
          </cell>
          <cell r="F337">
            <v>0</v>
          </cell>
          <cell r="G337">
            <v>474</v>
          </cell>
          <cell r="I337">
            <v>0</v>
          </cell>
        </row>
        <row r="338">
          <cell r="A338" t="str">
            <v>D00011</v>
          </cell>
          <cell r="B338" t="str">
            <v>Aluguel de Conteine</v>
          </cell>
          <cell r="D338">
            <v>5</v>
          </cell>
          <cell r="E338" t="str">
            <v>mês</v>
          </cell>
          <cell r="F338">
            <v>0</v>
          </cell>
          <cell r="G338">
            <v>711</v>
          </cell>
          <cell r="I338">
            <v>0</v>
          </cell>
        </row>
        <row r="339">
          <cell r="A339" t="str">
            <v>D00013</v>
          </cell>
          <cell r="B339" t="str">
            <v>Consumo de Energia</v>
          </cell>
          <cell r="D339">
            <v>5</v>
          </cell>
          <cell r="E339" t="str">
            <v>mês</v>
          </cell>
          <cell r="F339">
            <v>0</v>
          </cell>
          <cell r="G339">
            <v>237</v>
          </cell>
          <cell r="I339">
            <v>0</v>
          </cell>
        </row>
        <row r="340">
          <cell r="A340" t="str">
            <v>D00014</v>
          </cell>
          <cell r="B340" t="str">
            <v>Consumo de Água</v>
          </cell>
          <cell r="D340">
            <v>5</v>
          </cell>
          <cell r="E340" t="str">
            <v>mês</v>
          </cell>
          <cell r="F340">
            <v>0</v>
          </cell>
          <cell r="G340">
            <v>197.5</v>
          </cell>
          <cell r="I340">
            <v>0</v>
          </cell>
        </row>
        <row r="341">
          <cell r="A341" t="str">
            <v>D00015</v>
          </cell>
          <cell r="B341" t="str">
            <v>Aluguel/Consumo de Telefone e Fax</v>
          </cell>
          <cell r="D341">
            <v>5</v>
          </cell>
          <cell r="E341" t="str">
            <v>mês</v>
          </cell>
          <cell r="F341">
            <v>0</v>
          </cell>
          <cell r="G341">
            <v>134.30000000000001</v>
          </cell>
          <cell r="I341">
            <v>0</v>
          </cell>
        </row>
        <row r="342">
          <cell r="A342" t="str">
            <v>D00016</v>
          </cell>
          <cell r="B342" t="str">
            <v>Material de Expediente</v>
          </cell>
          <cell r="D342">
            <v>5</v>
          </cell>
          <cell r="E342" t="str">
            <v>mês</v>
          </cell>
          <cell r="F342">
            <v>0</v>
          </cell>
          <cell r="G342">
            <v>158</v>
          </cell>
          <cell r="I342">
            <v>0</v>
          </cell>
        </row>
        <row r="343">
          <cell r="A343" t="str">
            <v>D00017</v>
          </cell>
          <cell r="B343" t="str">
            <v>Material de Limpeza/Copa</v>
          </cell>
          <cell r="D343">
            <v>5</v>
          </cell>
          <cell r="E343" t="str">
            <v>mês</v>
          </cell>
          <cell r="F343">
            <v>0</v>
          </cell>
          <cell r="G343">
            <v>118.5</v>
          </cell>
          <cell r="I343">
            <v>0</v>
          </cell>
        </row>
        <row r="344">
          <cell r="A344" t="str">
            <v>D00018</v>
          </cell>
          <cell r="B344" t="str">
            <v>Ferramentas Diversas</v>
          </cell>
          <cell r="D344">
            <v>5</v>
          </cell>
          <cell r="E344" t="str">
            <v>mês</v>
          </cell>
          <cell r="F344">
            <v>0</v>
          </cell>
          <cell r="G344">
            <v>513.5</v>
          </cell>
          <cell r="I344">
            <v>0</v>
          </cell>
        </row>
        <row r="345">
          <cell r="A345" t="str">
            <v>D00020</v>
          </cell>
          <cell r="B345" t="str">
            <v>Andaimes Tubulares</v>
          </cell>
          <cell r="D345">
            <v>5</v>
          </cell>
          <cell r="E345" t="str">
            <v>mês</v>
          </cell>
          <cell r="F345">
            <v>0</v>
          </cell>
          <cell r="G345">
            <v>197.5</v>
          </cell>
          <cell r="I345">
            <v>0</v>
          </cell>
        </row>
        <row r="346">
          <cell r="A346" t="str">
            <v>D00021</v>
          </cell>
          <cell r="B346" t="str">
            <v>Compactador CM13</v>
          </cell>
          <cell r="D346">
            <v>5</v>
          </cell>
          <cell r="E346" t="str">
            <v>mês</v>
          </cell>
          <cell r="F346">
            <v>0</v>
          </cell>
          <cell r="G346">
            <v>86.9</v>
          </cell>
          <cell r="I346">
            <v>0</v>
          </cell>
        </row>
        <row r="347">
          <cell r="A347" t="str">
            <v>D00022</v>
          </cell>
          <cell r="B347" t="str">
            <v>Betoneira 580 L</v>
          </cell>
          <cell r="D347">
            <v>5</v>
          </cell>
          <cell r="E347" t="str">
            <v>mês</v>
          </cell>
          <cell r="F347">
            <v>0</v>
          </cell>
          <cell r="G347">
            <v>276.5</v>
          </cell>
          <cell r="I347">
            <v>0</v>
          </cell>
        </row>
        <row r="348">
          <cell r="A348" t="str">
            <v>D00023</v>
          </cell>
          <cell r="B348" t="str">
            <v>Serra Circular</v>
          </cell>
          <cell r="D348">
            <v>5</v>
          </cell>
          <cell r="E348" t="str">
            <v>mês</v>
          </cell>
          <cell r="F348">
            <v>0</v>
          </cell>
          <cell r="G348">
            <v>75.05</v>
          </cell>
          <cell r="I348">
            <v>0</v>
          </cell>
        </row>
        <row r="349">
          <cell r="A349" t="str">
            <v>D00024</v>
          </cell>
          <cell r="B349" t="str">
            <v>Bomba de imersão</v>
          </cell>
          <cell r="D349">
            <v>5</v>
          </cell>
          <cell r="E349" t="str">
            <v>mês</v>
          </cell>
          <cell r="F349">
            <v>0</v>
          </cell>
          <cell r="G349">
            <v>118.5</v>
          </cell>
          <cell r="I349">
            <v>0</v>
          </cell>
        </row>
        <row r="350">
          <cell r="A350" t="str">
            <v>D00025</v>
          </cell>
          <cell r="B350" t="str">
            <v>Vibrador com mangote</v>
          </cell>
          <cell r="D350">
            <v>5</v>
          </cell>
          <cell r="E350" t="str">
            <v>mês</v>
          </cell>
          <cell r="F350">
            <v>0</v>
          </cell>
          <cell r="G350">
            <v>67.150000000000006</v>
          </cell>
          <cell r="I350">
            <v>0</v>
          </cell>
        </row>
        <row r="351">
          <cell r="A351" t="str">
            <v>D00026</v>
          </cell>
          <cell r="B351" t="str">
            <v>Maquita</v>
          </cell>
          <cell r="D351">
            <v>5</v>
          </cell>
          <cell r="E351" t="str">
            <v>mês</v>
          </cell>
          <cell r="F351">
            <v>0</v>
          </cell>
          <cell r="G351">
            <v>67.150000000000006</v>
          </cell>
          <cell r="I351">
            <v>0</v>
          </cell>
        </row>
        <row r="352">
          <cell r="A352" t="str">
            <v>D00027</v>
          </cell>
          <cell r="B352" t="str">
            <v>Lixadeira/furadeira</v>
          </cell>
          <cell r="D352">
            <v>5</v>
          </cell>
          <cell r="E352" t="str">
            <v>mês</v>
          </cell>
          <cell r="F352">
            <v>0</v>
          </cell>
          <cell r="G352">
            <v>67.150000000000006</v>
          </cell>
          <cell r="I352">
            <v>0</v>
          </cell>
        </row>
        <row r="353">
          <cell r="A353" t="str">
            <v>D00028</v>
          </cell>
          <cell r="B353" t="str">
            <v>Guincho Foguete</v>
          </cell>
          <cell r="D353">
            <v>5</v>
          </cell>
          <cell r="E353" t="str">
            <v>mês</v>
          </cell>
          <cell r="F353">
            <v>0</v>
          </cell>
          <cell r="G353">
            <v>260.7</v>
          </cell>
          <cell r="I353">
            <v>0</v>
          </cell>
        </row>
        <row r="354">
          <cell r="A354" t="str">
            <v>D00029</v>
          </cell>
          <cell r="B354" t="str">
            <v>Instalação do canteiro de obra</v>
          </cell>
          <cell r="D354">
            <v>5</v>
          </cell>
          <cell r="E354" t="str">
            <v>m2</v>
          </cell>
          <cell r="F354">
            <v>0</v>
          </cell>
          <cell r="G354">
            <v>166.44692307692307</v>
          </cell>
          <cell r="I354">
            <v>0</v>
          </cell>
        </row>
        <row r="355">
          <cell r="A355" t="str">
            <v>D00030</v>
          </cell>
          <cell r="B355" t="str">
            <v>Mobilização  de equipamento e pessoal</v>
          </cell>
          <cell r="D355">
            <v>5</v>
          </cell>
          <cell r="E355" t="str">
            <v>und</v>
          </cell>
          <cell r="F355">
            <v>0</v>
          </cell>
          <cell r="G355">
            <v>3165.8338461538465</v>
          </cell>
          <cell r="I355">
            <v>0</v>
          </cell>
        </row>
        <row r="356">
          <cell r="A356" t="str">
            <v>D00031</v>
          </cell>
          <cell r="B356" t="str">
            <v>Administração e manutenção do canteiro</v>
          </cell>
          <cell r="D356">
            <v>5</v>
          </cell>
          <cell r="E356" t="str">
            <v>mês</v>
          </cell>
          <cell r="F356">
            <v>0</v>
          </cell>
          <cell r="G356">
            <v>10681.994479999999</v>
          </cell>
          <cell r="I356">
            <v>0</v>
          </cell>
        </row>
        <row r="357">
          <cell r="A357" t="str">
            <v>D00032</v>
          </cell>
          <cell r="B357" t="str">
            <v>Manutenção do canteiro de obras</v>
          </cell>
          <cell r="D357">
            <v>5</v>
          </cell>
          <cell r="E357" t="str">
            <v>mês</v>
          </cell>
          <cell r="F357">
            <v>0</v>
          </cell>
          <cell r="G357">
            <v>896.81407692307687</v>
          </cell>
          <cell r="I357">
            <v>0</v>
          </cell>
        </row>
        <row r="358">
          <cell r="A358" t="str">
            <v>D00033</v>
          </cell>
          <cell r="B358" t="str">
            <v>Desmobilização de pessoal e equipamentos</v>
          </cell>
          <cell r="D358">
            <v>5</v>
          </cell>
          <cell r="E358" t="str">
            <v>vb</v>
          </cell>
          <cell r="F358">
            <v>0</v>
          </cell>
          <cell r="G358">
            <v>3165.8338461538465</v>
          </cell>
          <cell r="I358">
            <v>0</v>
          </cell>
        </row>
        <row r="359">
          <cell r="A359" t="str">
            <v>D00034</v>
          </cell>
          <cell r="B359" t="str">
            <v>Fretes e carretos</v>
          </cell>
          <cell r="D359">
            <v>5</v>
          </cell>
          <cell r="E359" t="str">
            <v>vb</v>
          </cell>
          <cell r="F359">
            <v>0</v>
          </cell>
          <cell r="G359">
            <v>5135</v>
          </cell>
          <cell r="I359">
            <v>0</v>
          </cell>
        </row>
        <row r="360">
          <cell r="A360" t="str">
            <v>D00035</v>
          </cell>
          <cell r="B360" t="str">
            <v>Detalhamentos construtivos</v>
          </cell>
          <cell r="D360">
            <v>5</v>
          </cell>
          <cell r="E360" t="str">
            <v>vb</v>
          </cell>
          <cell r="F360">
            <v>0</v>
          </cell>
          <cell r="G360">
            <v>13904</v>
          </cell>
          <cell r="I360">
            <v>0</v>
          </cell>
        </row>
        <row r="362">
          <cell r="A362" t="str">
            <v>D00033</v>
          </cell>
          <cell r="B362" t="str">
            <v>Fretes e carretos</v>
          </cell>
          <cell r="D362">
            <v>5</v>
          </cell>
          <cell r="E362" t="str">
            <v>vb</v>
          </cell>
          <cell r="F362">
            <v>0</v>
          </cell>
          <cell r="G362">
            <v>5135</v>
          </cell>
          <cell r="I362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187.17.2.135/orse/composicao.asp?font_sg_fonte=ORSE&amp;serv_nr_codigo=7118&amp;peri_nr_ano=2012&amp;peri_nr_mes=8&amp;peri_nr_ordem=1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187.17.2.135/orse/composicao.asp?font_sg_fonte=ORSE&amp;serv_nr_codigo=7118&amp;peri_nr_ano=2012&amp;peri_nr_mes=8&amp;peri_nr_ordem=1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showZeros="0" tabSelected="1" view="pageBreakPreview" topLeftCell="B4" zoomScale="115" zoomScaleNormal="100" zoomScaleSheetLayoutView="115" workbookViewId="0">
      <selection activeCell="E12" sqref="E12"/>
    </sheetView>
  </sheetViews>
  <sheetFormatPr defaultColWidth="11.42578125" defaultRowHeight="12.75"/>
  <cols>
    <col min="1" max="1" width="10.140625" style="18" customWidth="1"/>
    <col min="2" max="2" width="35.42578125" style="6" customWidth="1"/>
    <col min="3" max="3" width="13.42578125" style="6" customWidth="1"/>
    <col min="4" max="4" width="13.42578125" style="19" customWidth="1"/>
    <col min="5" max="6" width="13.42578125" style="6" customWidth="1"/>
    <col min="7" max="10" width="13.42578125" style="19" customWidth="1"/>
    <col min="11" max="11" width="13.42578125" style="20" customWidth="1"/>
    <col min="12" max="12" width="15.42578125" style="17" customWidth="1"/>
    <col min="13" max="13" width="16.7109375" style="6" customWidth="1"/>
    <col min="14" max="14" width="18.7109375" style="6" customWidth="1"/>
    <col min="15" max="238" width="11.42578125" style="6"/>
    <col min="239" max="239" width="0.7109375" style="6" customWidth="1"/>
    <col min="240" max="240" width="9.7109375" style="6" customWidth="1"/>
    <col min="241" max="241" width="39" style="6" customWidth="1"/>
    <col min="242" max="242" width="4.7109375" style="6" customWidth="1"/>
    <col min="243" max="243" width="9.5703125" style="6" customWidth="1"/>
    <col min="244" max="244" width="11.42578125" style="6" customWidth="1"/>
    <col min="245" max="245" width="14.140625" style="6" customWidth="1"/>
    <col min="246" max="246" width="9.140625" style="6" customWidth="1"/>
    <col min="247" max="247" width="9.5703125" style="6" customWidth="1"/>
    <col min="248" max="248" width="9.7109375" style="6" customWidth="1"/>
    <col min="249" max="249" width="9.85546875" style="6" customWidth="1"/>
    <col min="250" max="251" width="11.140625" style="6" customWidth="1"/>
    <col min="252" max="252" width="6" style="6" customWidth="1"/>
    <col min="253" max="253" width="6.140625" style="6" customWidth="1"/>
    <col min="254" max="254" width="7.7109375" style="6" customWidth="1"/>
    <col min="255" max="255" width="0.7109375" style="6" customWidth="1"/>
    <col min="256" max="494" width="11.42578125" style="6"/>
    <col min="495" max="495" width="0.7109375" style="6" customWidth="1"/>
    <col min="496" max="496" width="9.7109375" style="6" customWidth="1"/>
    <col min="497" max="497" width="39" style="6" customWidth="1"/>
    <col min="498" max="498" width="4.7109375" style="6" customWidth="1"/>
    <col min="499" max="499" width="9.5703125" style="6" customWidth="1"/>
    <col min="500" max="500" width="11.42578125" style="6" customWidth="1"/>
    <col min="501" max="501" width="14.140625" style="6" customWidth="1"/>
    <col min="502" max="502" width="9.140625" style="6" customWidth="1"/>
    <col min="503" max="503" width="9.5703125" style="6" customWidth="1"/>
    <col min="504" max="504" width="9.7109375" style="6" customWidth="1"/>
    <col min="505" max="505" width="9.85546875" style="6" customWidth="1"/>
    <col min="506" max="507" width="11.140625" style="6" customWidth="1"/>
    <col min="508" max="508" width="6" style="6" customWidth="1"/>
    <col min="509" max="509" width="6.140625" style="6" customWidth="1"/>
    <col min="510" max="510" width="7.7109375" style="6" customWidth="1"/>
    <col min="511" max="511" width="0.7109375" style="6" customWidth="1"/>
    <col min="512" max="750" width="11.42578125" style="6"/>
    <col min="751" max="751" width="0.7109375" style="6" customWidth="1"/>
    <col min="752" max="752" width="9.7109375" style="6" customWidth="1"/>
    <col min="753" max="753" width="39" style="6" customWidth="1"/>
    <col min="754" max="754" width="4.7109375" style="6" customWidth="1"/>
    <col min="755" max="755" width="9.5703125" style="6" customWidth="1"/>
    <col min="756" max="756" width="11.42578125" style="6" customWidth="1"/>
    <col min="757" max="757" width="14.140625" style="6" customWidth="1"/>
    <col min="758" max="758" width="9.140625" style="6" customWidth="1"/>
    <col min="759" max="759" width="9.5703125" style="6" customWidth="1"/>
    <col min="760" max="760" width="9.7109375" style="6" customWidth="1"/>
    <col min="761" max="761" width="9.85546875" style="6" customWidth="1"/>
    <col min="762" max="763" width="11.140625" style="6" customWidth="1"/>
    <col min="764" max="764" width="6" style="6" customWidth="1"/>
    <col min="765" max="765" width="6.140625" style="6" customWidth="1"/>
    <col min="766" max="766" width="7.7109375" style="6" customWidth="1"/>
    <col min="767" max="767" width="0.7109375" style="6" customWidth="1"/>
    <col min="768" max="1006" width="11.42578125" style="6"/>
    <col min="1007" max="1007" width="0.7109375" style="6" customWidth="1"/>
    <col min="1008" max="1008" width="9.7109375" style="6" customWidth="1"/>
    <col min="1009" max="1009" width="39" style="6" customWidth="1"/>
    <col min="1010" max="1010" width="4.7109375" style="6" customWidth="1"/>
    <col min="1011" max="1011" width="9.5703125" style="6" customWidth="1"/>
    <col min="1012" max="1012" width="11.42578125" style="6" customWidth="1"/>
    <col min="1013" max="1013" width="14.140625" style="6" customWidth="1"/>
    <col min="1014" max="1014" width="9.140625" style="6" customWidth="1"/>
    <col min="1015" max="1015" width="9.5703125" style="6" customWidth="1"/>
    <col min="1016" max="1016" width="9.7109375" style="6" customWidth="1"/>
    <col min="1017" max="1017" width="9.85546875" style="6" customWidth="1"/>
    <col min="1018" max="1019" width="11.140625" style="6" customWidth="1"/>
    <col min="1020" max="1020" width="6" style="6" customWidth="1"/>
    <col min="1021" max="1021" width="6.140625" style="6" customWidth="1"/>
    <col min="1022" max="1022" width="7.7109375" style="6" customWidth="1"/>
    <col min="1023" max="1023" width="0.7109375" style="6" customWidth="1"/>
    <col min="1024" max="1262" width="11.42578125" style="6"/>
    <col min="1263" max="1263" width="0.7109375" style="6" customWidth="1"/>
    <col min="1264" max="1264" width="9.7109375" style="6" customWidth="1"/>
    <col min="1265" max="1265" width="39" style="6" customWidth="1"/>
    <col min="1266" max="1266" width="4.7109375" style="6" customWidth="1"/>
    <col min="1267" max="1267" width="9.5703125" style="6" customWidth="1"/>
    <col min="1268" max="1268" width="11.42578125" style="6" customWidth="1"/>
    <col min="1269" max="1269" width="14.140625" style="6" customWidth="1"/>
    <col min="1270" max="1270" width="9.140625" style="6" customWidth="1"/>
    <col min="1271" max="1271" width="9.5703125" style="6" customWidth="1"/>
    <col min="1272" max="1272" width="9.7109375" style="6" customWidth="1"/>
    <col min="1273" max="1273" width="9.85546875" style="6" customWidth="1"/>
    <col min="1274" max="1275" width="11.140625" style="6" customWidth="1"/>
    <col min="1276" max="1276" width="6" style="6" customWidth="1"/>
    <col min="1277" max="1277" width="6.140625" style="6" customWidth="1"/>
    <col min="1278" max="1278" width="7.7109375" style="6" customWidth="1"/>
    <col min="1279" max="1279" width="0.7109375" style="6" customWidth="1"/>
    <col min="1280" max="1518" width="11.42578125" style="6"/>
    <col min="1519" max="1519" width="0.7109375" style="6" customWidth="1"/>
    <col min="1520" max="1520" width="9.7109375" style="6" customWidth="1"/>
    <col min="1521" max="1521" width="39" style="6" customWidth="1"/>
    <col min="1522" max="1522" width="4.7109375" style="6" customWidth="1"/>
    <col min="1523" max="1523" width="9.5703125" style="6" customWidth="1"/>
    <col min="1524" max="1524" width="11.42578125" style="6" customWidth="1"/>
    <col min="1525" max="1525" width="14.140625" style="6" customWidth="1"/>
    <col min="1526" max="1526" width="9.140625" style="6" customWidth="1"/>
    <col min="1527" max="1527" width="9.5703125" style="6" customWidth="1"/>
    <col min="1528" max="1528" width="9.7109375" style="6" customWidth="1"/>
    <col min="1529" max="1529" width="9.85546875" style="6" customWidth="1"/>
    <col min="1530" max="1531" width="11.140625" style="6" customWidth="1"/>
    <col min="1532" max="1532" width="6" style="6" customWidth="1"/>
    <col min="1533" max="1533" width="6.140625" style="6" customWidth="1"/>
    <col min="1534" max="1534" width="7.7109375" style="6" customWidth="1"/>
    <col min="1535" max="1535" width="0.7109375" style="6" customWidth="1"/>
    <col min="1536" max="1774" width="11.42578125" style="6"/>
    <col min="1775" max="1775" width="0.7109375" style="6" customWidth="1"/>
    <col min="1776" max="1776" width="9.7109375" style="6" customWidth="1"/>
    <col min="1777" max="1777" width="39" style="6" customWidth="1"/>
    <col min="1778" max="1778" width="4.7109375" style="6" customWidth="1"/>
    <col min="1779" max="1779" width="9.5703125" style="6" customWidth="1"/>
    <col min="1780" max="1780" width="11.42578125" style="6" customWidth="1"/>
    <col min="1781" max="1781" width="14.140625" style="6" customWidth="1"/>
    <col min="1782" max="1782" width="9.140625" style="6" customWidth="1"/>
    <col min="1783" max="1783" width="9.5703125" style="6" customWidth="1"/>
    <col min="1784" max="1784" width="9.7109375" style="6" customWidth="1"/>
    <col min="1785" max="1785" width="9.85546875" style="6" customWidth="1"/>
    <col min="1786" max="1787" width="11.140625" style="6" customWidth="1"/>
    <col min="1788" max="1788" width="6" style="6" customWidth="1"/>
    <col min="1789" max="1789" width="6.140625" style="6" customWidth="1"/>
    <col min="1790" max="1790" width="7.7109375" style="6" customWidth="1"/>
    <col min="1791" max="1791" width="0.7109375" style="6" customWidth="1"/>
    <col min="1792" max="2030" width="11.42578125" style="6"/>
    <col min="2031" max="2031" width="0.7109375" style="6" customWidth="1"/>
    <col min="2032" max="2032" width="9.7109375" style="6" customWidth="1"/>
    <col min="2033" max="2033" width="39" style="6" customWidth="1"/>
    <col min="2034" max="2034" width="4.7109375" style="6" customWidth="1"/>
    <col min="2035" max="2035" width="9.5703125" style="6" customWidth="1"/>
    <col min="2036" max="2036" width="11.42578125" style="6" customWidth="1"/>
    <col min="2037" max="2037" width="14.140625" style="6" customWidth="1"/>
    <col min="2038" max="2038" width="9.140625" style="6" customWidth="1"/>
    <col min="2039" max="2039" width="9.5703125" style="6" customWidth="1"/>
    <col min="2040" max="2040" width="9.7109375" style="6" customWidth="1"/>
    <col min="2041" max="2041" width="9.85546875" style="6" customWidth="1"/>
    <col min="2042" max="2043" width="11.140625" style="6" customWidth="1"/>
    <col min="2044" max="2044" width="6" style="6" customWidth="1"/>
    <col min="2045" max="2045" width="6.140625" style="6" customWidth="1"/>
    <col min="2046" max="2046" width="7.7109375" style="6" customWidth="1"/>
    <col min="2047" max="2047" width="0.7109375" style="6" customWidth="1"/>
    <col min="2048" max="2286" width="11.42578125" style="6"/>
    <col min="2287" max="2287" width="0.7109375" style="6" customWidth="1"/>
    <col min="2288" max="2288" width="9.7109375" style="6" customWidth="1"/>
    <col min="2289" max="2289" width="39" style="6" customWidth="1"/>
    <col min="2290" max="2290" width="4.7109375" style="6" customWidth="1"/>
    <col min="2291" max="2291" width="9.5703125" style="6" customWidth="1"/>
    <col min="2292" max="2292" width="11.42578125" style="6" customWidth="1"/>
    <col min="2293" max="2293" width="14.140625" style="6" customWidth="1"/>
    <col min="2294" max="2294" width="9.140625" style="6" customWidth="1"/>
    <col min="2295" max="2295" width="9.5703125" style="6" customWidth="1"/>
    <col min="2296" max="2296" width="9.7109375" style="6" customWidth="1"/>
    <col min="2297" max="2297" width="9.85546875" style="6" customWidth="1"/>
    <col min="2298" max="2299" width="11.140625" style="6" customWidth="1"/>
    <col min="2300" max="2300" width="6" style="6" customWidth="1"/>
    <col min="2301" max="2301" width="6.140625" style="6" customWidth="1"/>
    <col min="2302" max="2302" width="7.7109375" style="6" customWidth="1"/>
    <col min="2303" max="2303" width="0.7109375" style="6" customWidth="1"/>
    <col min="2304" max="2542" width="11.42578125" style="6"/>
    <col min="2543" max="2543" width="0.7109375" style="6" customWidth="1"/>
    <col min="2544" max="2544" width="9.7109375" style="6" customWidth="1"/>
    <col min="2545" max="2545" width="39" style="6" customWidth="1"/>
    <col min="2546" max="2546" width="4.7109375" style="6" customWidth="1"/>
    <col min="2547" max="2547" width="9.5703125" style="6" customWidth="1"/>
    <col min="2548" max="2548" width="11.42578125" style="6" customWidth="1"/>
    <col min="2549" max="2549" width="14.140625" style="6" customWidth="1"/>
    <col min="2550" max="2550" width="9.140625" style="6" customWidth="1"/>
    <col min="2551" max="2551" width="9.5703125" style="6" customWidth="1"/>
    <col min="2552" max="2552" width="9.7109375" style="6" customWidth="1"/>
    <col min="2553" max="2553" width="9.85546875" style="6" customWidth="1"/>
    <col min="2554" max="2555" width="11.140625" style="6" customWidth="1"/>
    <col min="2556" max="2556" width="6" style="6" customWidth="1"/>
    <col min="2557" max="2557" width="6.140625" style="6" customWidth="1"/>
    <col min="2558" max="2558" width="7.7109375" style="6" customWidth="1"/>
    <col min="2559" max="2559" width="0.7109375" style="6" customWidth="1"/>
    <col min="2560" max="2798" width="11.42578125" style="6"/>
    <col min="2799" max="2799" width="0.7109375" style="6" customWidth="1"/>
    <col min="2800" max="2800" width="9.7109375" style="6" customWidth="1"/>
    <col min="2801" max="2801" width="39" style="6" customWidth="1"/>
    <col min="2802" max="2802" width="4.7109375" style="6" customWidth="1"/>
    <col min="2803" max="2803" width="9.5703125" style="6" customWidth="1"/>
    <col min="2804" max="2804" width="11.42578125" style="6" customWidth="1"/>
    <col min="2805" max="2805" width="14.140625" style="6" customWidth="1"/>
    <col min="2806" max="2806" width="9.140625" style="6" customWidth="1"/>
    <col min="2807" max="2807" width="9.5703125" style="6" customWidth="1"/>
    <col min="2808" max="2808" width="9.7109375" style="6" customWidth="1"/>
    <col min="2809" max="2809" width="9.85546875" style="6" customWidth="1"/>
    <col min="2810" max="2811" width="11.140625" style="6" customWidth="1"/>
    <col min="2812" max="2812" width="6" style="6" customWidth="1"/>
    <col min="2813" max="2813" width="6.140625" style="6" customWidth="1"/>
    <col min="2814" max="2814" width="7.7109375" style="6" customWidth="1"/>
    <col min="2815" max="2815" width="0.7109375" style="6" customWidth="1"/>
    <col min="2816" max="3054" width="11.42578125" style="6"/>
    <col min="3055" max="3055" width="0.7109375" style="6" customWidth="1"/>
    <col min="3056" max="3056" width="9.7109375" style="6" customWidth="1"/>
    <col min="3057" max="3057" width="39" style="6" customWidth="1"/>
    <col min="3058" max="3058" width="4.7109375" style="6" customWidth="1"/>
    <col min="3059" max="3059" width="9.5703125" style="6" customWidth="1"/>
    <col min="3060" max="3060" width="11.42578125" style="6" customWidth="1"/>
    <col min="3061" max="3061" width="14.140625" style="6" customWidth="1"/>
    <col min="3062" max="3062" width="9.140625" style="6" customWidth="1"/>
    <col min="3063" max="3063" width="9.5703125" style="6" customWidth="1"/>
    <col min="3064" max="3064" width="9.7109375" style="6" customWidth="1"/>
    <col min="3065" max="3065" width="9.85546875" style="6" customWidth="1"/>
    <col min="3066" max="3067" width="11.140625" style="6" customWidth="1"/>
    <col min="3068" max="3068" width="6" style="6" customWidth="1"/>
    <col min="3069" max="3069" width="6.140625" style="6" customWidth="1"/>
    <col min="3070" max="3070" width="7.7109375" style="6" customWidth="1"/>
    <col min="3071" max="3071" width="0.7109375" style="6" customWidth="1"/>
    <col min="3072" max="3310" width="11.42578125" style="6"/>
    <col min="3311" max="3311" width="0.7109375" style="6" customWidth="1"/>
    <col min="3312" max="3312" width="9.7109375" style="6" customWidth="1"/>
    <col min="3313" max="3313" width="39" style="6" customWidth="1"/>
    <col min="3314" max="3314" width="4.7109375" style="6" customWidth="1"/>
    <col min="3315" max="3315" width="9.5703125" style="6" customWidth="1"/>
    <col min="3316" max="3316" width="11.42578125" style="6" customWidth="1"/>
    <col min="3317" max="3317" width="14.140625" style="6" customWidth="1"/>
    <col min="3318" max="3318" width="9.140625" style="6" customWidth="1"/>
    <col min="3319" max="3319" width="9.5703125" style="6" customWidth="1"/>
    <col min="3320" max="3320" width="9.7109375" style="6" customWidth="1"/>
    <col min="3321" max="3321" width="9.85546875" style="6" customWidth="1"/>
    <col min="3322" max="3323" width="11.140625" style="6" customWidth="1"/>
    <col min="3324" max="3324" width="6" style="6" customWidth="1"/>
    <col min="3325" max="3325" width="6.140625" style="6" customWidth="1"/>
    <col min="3326" max="3326" width="7.7109375" style="6" customWidth="1"/>
    <col min="3327" max="3327" width="0.7109375" style="6" customWidth="1"/>
    <col min="3328" max="3566" width="11.42578125" style="6"/>
    <col min="3567" max="3567" width="0.7109375" style="6" customWidth="1"/>
    <col min="3568" max="3568" width="9.7109375" style="6" customWidth="1"/>
    <col min="3569" max="3569" width="39" style="6" customWidth="1"/>
    <col min="3570" max="3570" width="4.7109375" style="6" customWidth="1"/>
    <col min="3571" max="3571" width="9.5703125" style="6" customWidth="1"/>
    <col min="3572" max="3572" width="11.42578125" style="6" customWidth="1"/>
    <col min="3573" max="3573" width="14.140625" style="6" customWidth="1"/>
    <col min="3574" max="3574" width="9.140625" style="6" customWidth="1"/>
    <col min="3575" max="3575" width="9.5703125" style="6" customWidth="1"/>
    <col min="3576" max="3576" width="9.7109375" style="6" customWidth="1"/>
    <col min="3577" max="3577" width="9.85546875" style="6" customWidth="1"/>
    <col min="3578" max="3579" width="11.140625" style="6" customWidth="1"/>
    <col min="3580" max="3580" width="6" style="6" customWidth="1"/>
    <col min="3581" max="3581" width="6.140625" style="6" customWidth="1"/>
    <col min="3582" max="3582" width="7.7109375" style="6" customWidth="1"/>
    <col min="3583" max="3583" width="0.7109375" style="6" customWidth="1"/>
    <col min="3584" max="3822" width="11.42578125" style="6"/>
    <col min="3823" max="3823" width="0.7109375" style="6" customWidth="1"/>
    <col min="3824" max="3824" width="9.7109375" style="6" customWidth="1"/>
    <col min="3825" max="3825" width="39" style="6" customWidth="1"/>
    <col min="3826" max="3826" width="4.7109375" style="6" customWidth="1"/>
    <col min="3827" max="3827" width="9.5703125" style="6" customWidth="1"/>
    <col min="3828" max="3828" width="11.42578125" style="6" customWidth="1"/>
    <col min="3829" max="3829" width="14.140625" style="6" customWidth="1"/>
    <col min="3830" max="3830" width="9.140625" style="6" customWidth="1"/>
    <col min="3831" max="3831" width="9.5703125" style="6" customWidth="1"/>
    <col min="3832" max="3832" width="9.7109375" style="6" customWidth="1"/>
    <col min="3833" max="3833" width="9.85546875" style="6" customWidth="1"/>
    <col min="3834" max="3835" width="11.140625" style="6" customWidth="1"/>
    <col min="3836" max="3836" width="6" style="6" customWidth="1"/>
    <col min="3837" max="3837" width="6.140625" style="6" customWidth="1"/>
    <col min="3838" max="3838" width="7.7109375" style="6" customWidth="1"/>
    <col min="3839" max="3839" width="0.7109375" style="6" customWidth="1"/>
    <col min="3840" max="4078" width="11.42578125" style="6"/>
    <col min="4079" max="4079" width="0.7109375" style="6" customWidth="1"/>
    <col min="4080" max="4080" width="9.7109375" style="6" customWidth="1"/>
    <col min="4081" max="4081" width="39" style="6" customWidth="1"/>
    <col min="4082" max="4082" width="4.7109375" style="6" customWidth="1"/>
    <col min="4083" max="4083" width="9.5703125" style="6" customWidth="1"/>
    <col min="4084" max="4084" width="11.42578125" style="6" customWidth="1"/>
    <col min="4085" max="4085" width="14.140625" style="6" customWidth="1"/>
    <col min="4086" max="4086" width="9.140625" style="6" customWidth="1"/>
    <col min="4087" max="4087" width="9.5703125" style="6" customWidth="1"/>
    <col min="4088" max="4088" width="9.7109375" style="6" customWidth="1"/>
    <col min="4089" max="4089" width="9.85546875" style="6" customWidth="1"/>
    <col min="4090" max="4091" width="11.140625" style="6" customWidth="1"/>
    <col min="4092" max="4092" width="6" style="6" customWidth="1"/>
    <col min="4093" max="4093" width="6.140625" style="6" customWidth="1"/>
    <col min="4094" max="4094" width="7.7109375" style="6" customWidth="1"/>
    <col min="4095" max="4095" width="0.7109375" style="6" customWidth="1"/>
    <col min="4096" max="4334" width="11.42578125" style="6"/>
    <col min="4335" max="4335" width="0.7109375" style="6" customWidth="1"/>
    <col min="4336" max="4336" width="9.7109375" style="6" customWidth="1"/>
    <col min="4337" max="4337" width="39" style="6" customWidth="1"/>
    <col min="4338" max="4338" width="4.7109375" style="6" customWidth="1"/>
    <col min="4339" max="4339" width="9.5703125" style="6" customWidth="1"/>
    <col min="4340" max="4340" width="11.42578125" style="6" customWidth="1"/>
    <col min="4341" max="4341" width="14.140625" style="6" customWidth="1"/>
    <col min="4342" max="4342" width="9.140625" style="6" customWidth="1"/>
    <col min="4343" max="4343" width="9.5703125" style="6" customWidth="1"/>
    <col min="4344" max="4344" width="9.7109375" style="6" customWidth="1"/>
    <col min="4345" max="4345" width="9.85546875" style="6" customWidth="1"/>
    <col min="4346" max="4347" width="11.140625" style="6" customWidth="1"/>
    <col min="4348" max="4348" width="6" style="6" customWidth="1"/>
    <col min="4349" max="4349" width="6.140625" style="6" customWidth="1"/>
    <col min="4350" max="4350" width="7.7109375" style="6" customWidth="1"/>
    <col min="4351" max="4351" width="0.7109375" style="6" customWidth="1"/>
    <col min="4352" max="4590" width="11.42578125" style="6"/>
    <col min="4591" max="4591" width="0.7109375" style="6" customWidth="1"/>
    <col min="4592" max="4592" width="9.7109375" style="6" customWidth="1"/>
    <col min="4593" max="4593" width="39" style="6" customWidth="1"/>
    <col min="4594" max="4594" width="4.7109375" style="6" customWidth="1"/>
    <col min="4595" max="4595" width="9.5703125" style="6" customWidth="1"/>
    <col min="4596" max="4596" width="11.42578125" style="6" customWidth="1"/>
    <col min="4597" max="4597" width="14.140625" style="6" customWidth="1"/>
    <col min="4598" max="4598" width="9.140625" style="6" customWidth="1"/>
    <col min="4599" max="4599" width="9.5703125" style="6" customWidth="1"/>
    <col min="4600" max="4600" width="9.7109375" style="6" customWidth="1"/>
    <col min="4601" max="4601" width="9.85546875" style="6" customWidth="1"/>
    <col min="4602" max="4603" width="11.140625" style="6" customWidth="1"/>
    <col min="4604" max="4604" width="6" style="6" customWidth="1"/>
    <col min="4605" max="4605" width="6.140625" style="6" customWidth="1"/>
    <col min="4606" max="4606" width="7.7109375" style="6" customWidth="1"/>
    <col min="4607" max="4607" width="0.7109375" style="6" customWidth="1"/>
    <col min="4608" max="4846" width="11.42578125" style="6"/>
    <col min="4847" max="4847" width="0.7109375" style="6" customWidth="1"/>
    <col min="4848" max="4848" width="9.7109375" style="6" customWidth="1"/>
    <col min="4849" max="4849" width="39" style="6" customWidth="1"/>
    <col min="4850" max="4850" width="4.7109375" style="6" customWidth="1"/>
    <col min="4851" max="4851" width="9.5703125" style="6" customWidth="1"/>
    <col min="4852" max="4852" width="11.42578125" style="6" customWidth="1"/>
    <col min="4853" max="4853" width="14.140625" style="6" customWidth="1"/>
    <col min="4854" max="4854" width="9.140625" style="6" customWidth="1"/>
    <col min="4855" max="4855" width="9.5703125" style="6" customWidth="1"/>
    <col min="4856" max="4856" width="9.7109375" style="6" customWidth="1"/>
    <col min="4857" max="4857" width="9.85546875" style="6" customWidth="1"/>
    <col min="4858" max="4859" width="11.140625" style="6" customWidth="1"/>
    <col min="4860" max="4860" width="6" style="6" customWidth="1"/>
    <col min="4861" max="4861" width="6.140625" style="6" customWidth="1"/>
    <col min="4862" max="4862" width="7.7109375" style="6" customWidth="1"/>
    <col min="4863" max="4863" width="0.7109375" style="6" customWidth="1"/>
    <col min="4864" max="5102" width="11.42578125" style="6"/>
    <col min="5103" max="5103" width="0.7109375" style="6" customWidth="1"/>
    <col min="5104" max="5104" width="9.7109375" style="6" customWidth="1"/>
    <col min="5105" max="5105" width="39" style="6" customWidth="1"/>
    <col min="5106" max="5106" width="4.7109375" style="6" customWidth="1"/>
    <col min="5107" max="5107" width="9.5703125" style="6" customWidth="1"/>
    <col min="5108" max="5108" width="11.42578125" style="6" customWidth="1"/>
    <col min="5109" max="5109" width="14.140625" style="6" customWidth="1"/>
    <col min="5110" max="5110" width="9.140625" style="6" customWidth="1"/>
    <col min="5111" max="5111" width="9.5703125" style="6" customWidth="1"/>
    <col min="5112" max="5112" width="9.7109375" style="6" customWidth="1"/>
    <col min="5113" max="5113" width="9.85546875" style="6" customWidth="1"/>
    <col min="5114" max="5115" width="11.140625" style="6" customWidth="1"/>
    <col min="5116" max="5116" width="6" style="6" customWidth="1"/>
    <col min="5117" max="5117" width="6.140625" style="6" customWidth="1"/>
    <col min="5118" max="5118" width="7.7109375" style="6" customWidth="1"/>
    <col min="5119" max="5119" width="0.7109375" style="6" customWidth="1"/>
    <col min="5120" max="5358" width="11.42578125" style="6"/>
    <col min="5359" max="5359" width="0.7109375" style="6" customWidth="1"/>
    <col min="5360" max="5360" width="9.7109375" style="6" customWidth="1"/>
    <col min="5361" max="5361" width="39" style="6" customWidth="1"/>
    <col min="5362" max="5362" width="4.7109375" style="6" customWidth="1"/>
    <col min="5363" max="5363" width="9.5703125" style="6" customWidth="1"/>
    <col min="5364" max="5364" width="11.42578125" style="6" customWidth="1"/>
    <col min="5365" max="5365" width="14.140625" style="6" customWidth="1"/>
    <col min="5366" max="5366" width="9.140625" style="6" customWidth="1"/>
    <col min="5367" max="5367" width="9.5703125" style="6" customWidth="1"/>
    <col min="5368" max="5368" width="9.7109375" style="6" customWidth="1"/>
    <col min="5369" max="5369" width="9.85546875" style="6" customWidth="1"/>
    <col min="5370" max="5371" width="11.140625" style="6" customWidth="1"/>
    <col min="5372" max="5372" width="6" style="6" customWidth="1"/>
    <col min="5373" max="5373" width="6.140625" style="6" customWidth="1"/>
    <col min="5374" max="5374" width="7.7109375" style="6" customWidth="1"/>
    <col min="5375" max="5375" width="0.7109375" style="6" customWidth="1"/>
    <col min="5376" max="5614" width="11.42578125" style="6"/>
    <col min="5615" max="5615" width="0.7109375" style="6" customWidth="1"/>
    <col min="5616" max="5616" width="9.7109375" style="6" customWidth="1"/>
    <col min="5617" max="5617" width="39" style="6" customWidth="1"/>
    <col min="5618" max="5618" width="4.7109375" style="6" customWidth="1"/>
    <col min="5619" max="5619" width="9.5703125" style="6" customWidth="1"/>
    <col min="5620" max="5620" width="11.42578125" style="6" customWidth="1"/>
    <col min="5621" max="5621" width="14.140625" style="6" customWidth="1"/>
    <col min="5622" max="5622" width="9.140625" style="6" customWidth="1"/>
    <col min="5623" max="5623" width="9.5703125" style="6" customWidth="1"/>
    <col min="5624" max="5624" width="9.7109375" style="6" customWidth="1"/>
    <col min="5625" max="5625" width="9.85546875" style="6" customWidth="1"/>
    <col min="5626" max="5627" width="11.140625" style="6" customWidth="1"/>
    <col min="5628" max="5628" width="6" style="6" customWidth="1"/>
    <col min="5629" max="5629" width="6.140625" style="6" customWidth="1"/>
    <col min="5630" max="5630" width="7.7109375" style="6" customWidth="1"/>
    <col min="5631" max="5631" width="0.7109375" style="6" customWidth="1"/>
    <col min="5632" max="5870" width="11.42578125" style="6"/>
    <col min="5871" max="5871" width="0.7109375" style="6" customWidth="1"/>
    <col min="5872" max="5872" width="9.7109375" style="6" customWidth="1"/>
    <col min="5873" max="5873" width="39" style="6" customWidth="1"/>
    <col min="5874" max="5874" width="4.7109375" style="6" customWidth="1"/>
    <col min="5875" max="5875" width="9.5703125" style="6" customWidth="1"/>
    <col min="5876" max="5876" width="11.42578125" style="6" customWidth="1"/>
    <col min="5877" max="5877" width="14.140625" style="6" customWidth="1"/>
    <col min="5878" max="5878" width="9.140625" style="6" customWidth="1"/>
    <col min="5879" max="5879" width="9.5703125" style="6" customWidth="1"/>
    <col min="5880" max="5880" width="9.7109375" style="6" customWidth="1"/>
    <col min="5881" max="5881" width="9.85546875" style="6" customWidth="1"/>
    <col min="5882" max="5883" width="11.140625" style="6" customWidth="1"/>
    <col min="5884" max="5884" width="6" style="6" customWidth="1"/>
    <col min="5885" max="5885" width="6.140625" style="6" customWidth="1"/>
    <col min="5886" max="5886" width="7.7109375" style="6" customWidth="1"/>
    <col min="5887" max="5887" width="0.7109375" style="6" customWidth="1"/>
    <col min="5888" max="6126" width="11.42578125" style="6"/>
    <col min="6127" max="6127" width="0.7109375" style="6" customWidth="1"/>
    <col min="6128" max="6128" width="9.7109375" style="6" customWidth="1"/>
    <col min="6129" max="6129" width="39" style="6" customWidth="1"/>
    <col min="6130" max="6130" width="4.7109375" style="6" customWidth="1"/>
    <col min="6131" max="6131" width="9.5703125" style="6" customWidth="1"/>
    <col min="6132" max="6132" width="11.42578125" style="6" customWidth="1"/>
    <col min="6133" max="6133" width="14.140625" style="6" customWidth="1"/>
    <col min="6134" max="6134" width="9.140625" style="6" customWidth="1"/>
    <col min="6135" max="6135" width="9.5703125" style="6" customWidth="1"/>
    <col min="6136" max="6136" width="9.7109375" style="6" customWidth="1"/>
    <col min="6137" max="6137" width="9.85546875" style="6" customWidth="1"/>
    <col min="6138" max="6139" width="11.140625" style="6" customWidth="1"/>
    <col min="6140" max="6140" width="6" style="6" customWidth="1"/>
    <col min="6141" max="6141" width="6.140625" style="6" customWidth="1"/>
    <col min="6142" max="6142" width="7.7109375" style="6" customWidth="1"/>
    <col min="6143" max="6143" width="0.7109375" style="6" customWidth="1"/>
    <col min="6144" max="6382" width="11.42578125" style="6"/>
    <col min="6383" max="6383" width="0.7109375" style="6" customWidth="1"/>
    <col min="6384" max="6384" width="9.7109375" style="6" customWidth="1"/>
    <col min="6385" max="6385" width="39" style="6" customWidth="1"/>
    <col min="6386" max="6386" width="4.7109375" style="6" customWidth="1"/>
    <col min="6387" max="6387" width="9.5703125" style="6" customWidth="1"/>
    <col min="6388" max="6388" width="11.42578125" style="6" customWidth="1"/>
    <col min="6389" max="6389" width="14.140625" style="6" customWidth="1"/>
    <col min="6390" max="6390" width="9.140625" style="6" customWidth="1"/>
    <col min="6391" max="6391" width="9.5703125" style="6" customWidth="1"/>
    <col min="6392" max="6392" width="9.7109375" style="6" customWidth="1"/>
    <col min="6393" max="6393" width="9.85546875" style="6" customWidth="1"/>
    <col min="6394" max="6395" width="11.140625" style="6" customWidth="1"/>
    <col min="6396" max="6396" width="6" style="6" customWidth="1"/>
    <col min="6397" max="6397" width="6.140625" style="6" customWidth="1"/>
    <col min="6398" max="6398" width="7.7109375" style="6" customWidth="1"/>
    <col min="6399" max="6399" width="0.7109375" style="6" customWidth="1"/>
    <col min="6400" max="6638" width="11.42578125" style="6"/>
    <col min="6639" max="6639" width="0.7109375" style="6" customWidth="1"/>
    <col min="6640" max="6640" width="9.7109375" style="6" customWidth="1"/>
    <col min="6641" max="6641" width="39" style="6" customWidth="1"/>
    <col min="6642" max="6642" width="4.7109375" style="6" customWidth="1"/>
    <col min="6643" max="6643" width="9.5703125" style="6" customWidth="1"/>
    <col min="6644" max="6644" width="11.42578125" style="6" customWidth="1"/>
    <col min="6645" max="6645" width="14.140625" style="6" customWidth="1"/>
    <col min="6646" max="6646" width="9.140625" style="6" customWidth="1"/>
    <col min="6647" max="6647" width="9.5703125" style="6" customWidth="1"/>
    <col min="6648" max="6648" width="9.7109375" style="6" customWidth="1"/>
    <col min="6649" max="6649" width="9.85546875" style="6" customWidth="1"/>
    <col min="6650" max="6651" width="11.140625" style="6" customWidth="1"/>
    <col min="6652" max="6652" width="6" style="6" customWidth="1"/>
    <col min="6653" max="6653" width="6.140625" style="6" customWidth="1"/>
    <col min="6654" max="6654" width="7.7109375" style="6" customWidth="1"/>
    <col min="6655" max="6655" width="0.7109375" style="6" customWidth="1"/>
    <col min="6656" max="6894" width="11.42578125" style="6"/>
    <col min="6895" max="6895" width="0.7109375" style="6" customWidth="1"/>
    <col min="6896" max="6896" width="9.7109375" style="6" customWidth="1"/>
    <col min="6897" max="6897" width="39" style="6" customWidth="1"/>
    <col min="6898" max="6898" width="4.7109375" style="6" customWidth="1"/>
    <col min="6899" max="6899" width="9.5703125" style="6" customWidth="1"/>
    <col min="6900" max="6900" width="11.42578125" style="6" customWidth="1"/>
    <col min="6901" max="6901" width="14.140625" style="6" customWidth="1"/>
    <col min="6902" max="6902" width="9.140625" style="6" customWidth="1"/>
    <col min="6903" max="6903" width="9.5703125" style="6" customWidth="1"/>
    <col min="6904" max="6904" width="9.7109375" style="6" customWidth="1"/>
    <col min="6905" max="6905" width="9.85546875" style="6" customWidth="1"/>
    <col min="6906" max="6907" width="11.140625" style="6" customWidth="1"/>
    <col min="6908" max="6908" width="6" style="6" customWidth="1"/>
    <col min="6909" max="6909" width="6.140625" style="6" customWidth="1"/>
    <col min="6910" max="6910" width="7.7109375" style="6" customWidth="1"/>
    <col min="6911" max="6911" width="0.7109375" style="6" customWidth="1"/>
    <col min="6912" max="7150" width="11.42578125" style="6"/>
    <col min="7151" max="7151" width="0.7109375" style="6" customWidth="1"/>
    <col min="7152" max="7152" width="9.7109375" style="6" customWidth="1"/>
    <col min="7153" max="7153" width="39" style="6" customWidth="1"/>
    <col min="7154" max="7154" width="4.7109375" style="6" customWidth="1"/>
    <col min="7155" max="7155" width="9.5703125" style="6" customWidth="1"/>
    <col min="7156" max="7156" width="11.42578125" style="6" customWidth="1"/>
    <col min="7157" max="7157" width="14.140625" style="6" customWidth="1"/>
    <col min="7158" max="7158" width="9.140625" style="6" customWidth="1"/>
    <col min="7159" max="7159" width="9.5703125" style="6" customWidth="1"/>
    <col min="7160" max="7160" width="9.7109375" style="6" customWidth="1"/>
    <col min="7161" max="7161" width="9.85546875" style="6" customWidth="1"/>
    <col min="7162" max="7163" width="11.140625" style="6" customWidth="1"/>
    <col min="7164" max="7164" width="6" style="6" customWidth="1"/>
    <col min="7165" max="7165" width="6.140625" style="6" customWidth="1"/>
    <col min="7166" max="7166" width="7.7109375" style="6" customWidth="1"/>
    <col min="7167" max="7167" width="0.7109375" style="6" customWidth="1"/>
    <col min="7168" max="7406" width="11.42578125" style="6"/>
    <col min="7407" max="7407" width="0.7109375" style="6" customWidth="1"/>
    <col min="7408" max="7408" width="9.7109375" style="6" customWidth="1"/>
    <col min="7409" max="7409" width="39" style="6" customWidth="1"/>
    <col min="7410" max="7410" width="4.7109375" style="6" customWidth="1"/>
    <col min="7411" max="7411" width="9.5703125" style="6" customWidth="1"/>
    <col min="7412" max="7412" width="11.42578125" style="6" customWidth="1"/>
    <col min="7413" max="7413" width="14.140625" style="6" customWidth="1"/>
    <col min="7414" max="7414" width="9.140625" style="6" customWidth="1"/>
    <col min="7415" max="7415" width="9.5703125" style="6" customWidth="1"/>
    <col min="7416" max="7416" width="9.7109375" style="6" customWidth="1"/>
    <col min="7417" max="7417" width="9.85546875" style="6" customWidth="1"/>
    <col min="7418" max="7419" width="11.140625" style="6" customWidth="1"/>
    <col min="7420" max="7420" width="6" style="6" customWidth="1"/>
    <col min="7421" max="7421" width="6.140625" style="6" customWidth="1"/>
    <col min="7422" max="7422" width="7.7109375" style="6" customWidth="1"/>
    <col min="7423" max="7423" width="0.7109375" style="6" customWidth="1"/>
    <col min="7424" max="7662" width="11.42578125" style="6"/>
    <col min="7663" max="7663" width="0.7109375" style="6" customWidth="1"/>
    <col min="7664" max="7664" width="9.7109375" style="6" customWidth="1"/>
    <col min="7665" max="7665" width="39" style="6" customWidth="1"/>
    <col min="7666" max="7666" width="4.7109375" style="6" customWidth="1"/>
    <col min="7667" max="7667" width="9.5703125" style="6" customWidth="1"/>
    <col min="7668" max="7668" width="11.42578125" style="6" customWidth="1"/>
    <col min="7669" max="7669" width="14.140625" style="6" customWidth="1"/>
    <col min="7670" max="7670" width="9.140625" style="6" customWidth="1"/>
    <col min="7671" max="7671" width="9.5703125" style="6" customWidth="1"/>
    <col min="7672" max="7672" width="9.7109375" style="6" customWidth="1"/>
    <col min="7673" max="7673" width="9.85546875" style="6" customWidth="1"/>
    <col min="7674" max="7675" width="11.140625" style="6" customWidth="1"/>
    <col min="7676" max="7676" width="6" style="6" customWidth="1"/>
    <col min="7677" max="7677" width="6.140625" style="6" customWidth="1"/>
    <col min="7678" max="7678" width="7.7109375" style="6" customWidth="1"/>
    <col min="7679" max="7679" width="0.7109375" style="6" customWidth="1"/>
    <col min="7680" max="7918" width="11.42578125" style="6"/>
    <col min="7919" max="7919" width="0.7109375" style="6" customWidth="1"/>
    <col min="7920" max="7920" width="9.7109375" style="6" customWidth="1"/>
    <col min="7921" max="7921" width="39" style="6" customWidth="1"/>
    <col min="7922" max="7922" width="4.7109375" style="6" customWidth="1"/>
    <col min="7923" max="7923" width="9.5703125" style="6" customWidth="1"/>
    <col min="7924" max="7924" width="11.42578125" style="6" customWidth="1"/>
    <col min="7925" max="7925" width="14.140625" style="6" customWidth="1"/>
    <col min="7926" max="7926" width="9.140625" style="6" customWidth="1"/>
    <col min="7927" max="7927" width="9.5703125" style="6" customWidth="1"/>
    <col min="7928" max="7928" width="9.7109375" style="6" customWidth="1"/>
    <col min="7929" max="7929" width="9.85546875" style="6" customWidth="1"/>
    <col min="7930" max="7931" width="11.140625" style="6" customWidth="1"/>
    <col min="7932" max="7932" width="6" style="6" customWidth="1"/>
    <col min="7933" max="7933" width="6.140625" style="6" customWidth="1"/>
    <col min="7934" max="7934" width="7.7109375" style="6" customWidth="1"/>
    <col min="7935" max="7935" width="0.7109375" style="6" customWidth="1"/>
    <col min="7936" max="8174" width="11.42578125" style="6"/>
    <col min="8175" max="8175" width="0.7109375" style="6" customWidth="1"/>
    <col min="8176" max="8176" width="9.7109375" style="6" customWidth="1"/>
    <col min="8177" max="8177" width="39" style="6" customWidth="1"/>
    <col min="8178" max="8178" width="4.7109375" style="6" customWidth="1"/>
    <col min="8179" max="8179" width="9.5703125" style="6" customWidth="1"/>
    <col min="8180" max="8180" width="11.42578125" style="6" customWidth="1"/>
    <col min="8181" max="8181" width="14.140625" style="6" customWidth="1"/>
    <col min="8182" max="8182" width="9.140625" style="6" customWidth="1"/>
    <col min="8183" max="8183" width="9.5703125" style="6" customWidth="1"/>
    <col min="8184" max="8184" width="9.7109375" style="6" customWidth="1"/>
    <col min="8185" max="8185" width="9.85546875" style="6" customWidth="1"/>
    <col min="8186" max="8187" width="11.140625" style="6" customWidth="1"/>
    <col min="8188" max="8188" width="6" style="6" customWidth="1"/>
    <col min="8189" max="8189" width="6.140625" style="6" customWidth="1"/>
    <col min="8190" max="8190" width="7.7109375" style="6" customWidth="1"/>
    <col min="8191" max="8191" width="0.7109375" style="6" customWidth="1"/>
    <col min="8192" max="8430" width="11.42578125" style="6"/>
    <col min="8431" max="8431" width="0.7109375" style="6" customWidth="1"/>
    <col min="8432" max="8432" width="9.7109375" style="6" customWidth="1"/>
    <col min="8433" max="8433" width="39" style="6" customWidth="1"/>
    <col min="8434" max="8434" width="4.7109375" style="6" customWidth="1"/>
    <col min="8435" max="8435" width="9.5703125" style="6" customWidth="1"/>
    <col min="8436" max="8436" width="11.42578125" style="6" customWidth="1"/>
    <col min="8437" max="8437" width="14.140625" style="6" customWidth="1"/>
    <col min="8438" max="8438" width="9.140625" style="6" customWidth="1"/>
    <col min="8439" max="8439" width="9.5703125" style="6" customWidth="1"/>
    <col min="8440" max="8440" width="9.7109375" style="6" customWidth="1"/>
    <col min="8441" max="8441" width="9.85546875" style="6" customWidth="1"/>
    <col min="8442" max="8443" width="11.140625" style="6" customWidth="1"/>
    <col min="8444" max="8444" width="6" style="6" customWidth="1"/>
    <col min="8445" max="8445" width="6.140625" style="6" customWidth="1"/>
    <col min="8446" max="8446" width="7.7109375" style="6" customWidth="1"/>
    <col min="8447" max="8447" width="0.7109375" style="6" customWidth="1"/>
    <col min="8448" max="8686" width="11.42578125" style="6"/>
    <col min="8687" max="8687" width="0.7109375" style="6" customWidth="1"/>
    <col min="8688" max="8688" width="9.7109375" style="6" customWidth="1"/>
    <col min="8689" max="8689" width="39" style="6" customWidth="1"/>
    <col min="8690" max="8690" width="4.7109375" style="6" customWidth="1"/>
    <col min="8691" max="8691" width="9.5703125" style="6" customWidth="1"/>
    <col min="8692" max="8692" width="11.42578125" style="6" customWidth="1"/>
    <col min="8693" max="8693" width="14.140625" style="6" customWidth="1"/>
    <col min="8694" max="8694" width="9.140625" style="6" customWidth="1"/>
    <col min="8695" max="8695" width="9.5703125" style="6" customWidth="1"/>
    <col min="8696" max="8696" width="9.7109375" style="6" customWidth="1"/>
    <col min="8697" max="8697" width="9.85546875" style="6" customWidth="1"/>
    <col min="8698" max="8699" width="11.140625" style="6" customWidth="1"/>
    <col min="8700" max="8700" width="6" style="6" customWidth="1"/>
    <col min="8701" max="8701" width="6.140625" style="6" customWidth="1"/>
    <col min="8702" max="8702" width="7.7109375" style="6" customWidth="1"/>
    <col min="8703" max="8703" width="0.7109375" style="6" customWidth="1"/>
    <col min="8704" max="8942" width="11.42578125" style="6"/>
    <col min="8943" max="8943" width="0.7109375" style="6" customWidth="1"/>
    <col min="8944" max="8944" width="9.7109375" style="6" customWidth="1"/>
    <col min="8945" max="8945" width="39" style="6" customWidth="1"/>
    <col min="8946" max="8946" width="4.7109375" style="6" customWidth="1"/>
    <col min="8947" max="8947" width="9.5703125" style="6" customWidth="1"/>
    <col min="8948" max="8948" width="11.42578125" style="6" customWidth="1"/>
    <col min="8949" max="8949" width="14.140625" style="6" customWidth="1"/>
    <col min="8950" max="8950" width="9.140625" style="6" customWidth="1"/>
    <col min="8951" max="8951" width="9.5703125" style="6" customWidth="1"/>
    <col min="8952" max="8952" width="9.7109375" style="6" customWidth="1"/>
    <col min="8953" max="8953" width="9.85546875" style="6" customWidth="1"/>
    <col min="8954" max="8955" width="11.140625" style="6" customWidth="1"/>
    <col min="8956" max="8956" width="6" style="6" customWidth="1"/>
    <col min="8957" max="8957" width="6.140625" style="6" customWidth="1"/>
    <col min="8958" max="8958" width="7.7109375" style="6" customWidth="1"/>
    <col min="8959" max="8959" width="0.7109375" style="6" customWidth="1"/>
    <col min="8960" max="9198" width="11.42578125" style="6"/>
    <col min="9199" max="9199" width="0.7109375" style="6" customWidth="1"/>
    <col min="9200" max="9200" width="9.7109375" style="6" customWidth="1"/>
    <col min="9201" max="9201" width="39" style="6" customWidth="1"/>
    <col min="9202" max="9202" width="4.7109375" style="6" customWidth="1"/>
    <col min="9203" max="9203" width="9.5703125" style="6" customWidth="1"/>
    <col min="9204" max="9204" width="11.42578125" style="6" customWidth="1"/>
    <col min="9205" max="9205" width="14.140625" style="6" customWidth="1"/>
    <col min="9206" max="9206" width="9.140625" style="6" customWidth="1"/>
    <col min="9207" max="9207" width="9.5703125" style="6" customWidth="1"/>
    <col min="9208" max="9208" width="9.7109375" style="6" customWidth="1"/>
    <col min="9209" max="9209" width="9.85546875" style="6" customWidth="1"/>
    <col min="9210" max="9211" width="11.140625" style="6" customWidth="1"/>
    <col min="9212" max="9212" width="6" style="6" customWidth="1"/>
    <col min="9213" max="9213" width="6.140625" style="6" customWidth="1"/>
    <col min="9214" max="9214" width="7.7109375" style="6" customWidth="1"/>
    <col min="9215" max="9215" width="0.7109375" style="6" customWidth="1"/>
    <col min="9216" max="9454" width="11.42578125" style="6"/>
    <col min="9455" max="9455" width="0.7109375" style="6" customWidth="1"/>
    <col min="9456" max="9456" width="9.7109375" style="6" customWidth="1"/>
    <col min="9457" max="9457" width="39" style="6" customWidth="1"/>
    <col min="9458" max="9458" width="4.7109375" style="6" customWidth="1"/>
    <col min="9459" max="9459" width="9.5703125" style="6" customWidth="1"/>
    <col min="9460" max="9460" width="11.42578125" style="6" customWidth="1"/>
    <col min="9461" max="9461" width="14.140625" style="6" customWidth="1"/>
    <col min="9462" max="9462" width="9.140625" style="6" customWidth="1"/>
    <col min="9463" max="9463" width="9.5703125" style="6" customWidth="1"/>
    <col min="9464" max="9464" width="9.7109375" style="6" customWidth="1"/>
    <col min="9465" max="9465" width="9.85546875" style="6" customWidth="1"/>
    <col min="9466" max="9467" width="11.140625" style="6" customWidth="1"/>
    <col min="9468" max="9468" width="6" style="6" customWidth="1"/>
    <col min="9469" max="9469" width="6.140625" style="6" customWidth="1"/>
    <col min="9470" max="9470" width="7.7109375" style="6" customWidth="1"/>
    <col min="9471" max="9471" width="0.7109375" style="6" customWidth="1"/>
    <col min="9472" max="9710" width="11.42578125" style="6"/>
    <col min="9711" max="9711" width="0.7109375" style="6" customWidth="1"/>
    <col min="9712" max="9712" width="9.7109375" style="6" customWidth="1"/>
    <col min="9713" max="9713" width="39" style="6" customWidth="1"/>
    <col min="9714" max="9714" width="4.7109375" style="6" customWidth="1"/>
    <col min="9715" max="9715" width="9.5703125" style="6" customWidth="1"/>
    <col min="9716" max="9716" width="11.42578125" style="6" customWidth="1"/>
    <col min="9717" max="9717" width="14.140625" style="6" customWidth="1"/>
    <col min="9718" max="9718" width="9.140625" style="6" customWidth="1"/>
    <col min="9719" max="9719" width="9.5703125" style="6" customWidth="1"/>
    <col min="9720" max="9720" width="9.7109375" style="6" customWidth="1"/>
    <col min="9721" max="9721" width="9.85546875" style="6" customWidth="1"/>
    <col min="9722" max="9723" width="11.140625" style="6" customWidth="1"/>
    <col min="9724" max="9724" width="6" style="6" customWidth="1"/>
    <col min="9725" max="9725" width="6.140625" style="6" customWidth="1"/>
    <col min="9726" max="9726" width="7.7109375" style="6" customWidth="1"/>
    <col min="9727" max="9727" width="0.7109375" style="6" customWidth="1"/>
    <col min="9728" max="9966" width="11.42578125" style="6"/>
    <col min="9967" max="9967" width="0.7109375" style="6" customWidth="1"/>
    <col min="9968" max="9968" width="9.7109375" style="6" customWidth="1"/>
    <col min="9969" max="9969" width="39" style="6" customWidth="1"/>
    <col min="9970" max="9970" width="4.7109375" style="6" customWidth="1"/>
    <col min="9971" max="9971" width="9.5703125" style="6" customWidth="1"/>
    <col min="9972" max="9972" width="11.42578125" style="6" customWidth="1"/>
    <col min="9973" max="9973" width="14.140625" style="6" customWidth="1"/>
    <col min="9974" max="9974" width="9.140625" style="6" customWidth="1"/>
    <col min="9975" max="9975" width="9.5703125" style="6" customWidth="1"/>
    <col min="9976" max="9976" width="9.7109375" style="6" customWidth="1"/>
    <col min="9977" max="9977" width="9.85546875" style="6" customWidth="1"/>
    <col min="9978" max="9979" width="11.140625" style="6" customWidth="1"/>
    <col min="9980" max="9980" width="6" style="6" customWidth="1"/>
    <col min="9981" max="9981" width="6.140625" style="6" customWidth="1"/>
    <col min="9982" max="9982" width="7.7109375" style="6" customWidth="1"/>
    <col min="9983" max="9983" width="0.7109375" style="6" customWidth="1"/>
    <col min="9984" max="10222" width="11.42578125" style="6"/>
    <col min="10223" max="10223" width="0.7109375" style="6" customWidth="1"/>
    <col min="10224" max="10224" width="9.7109375" style="6" customWidth="1"/>
    <col min="10225" max="10225" width="39" style="6" customWidth="1"/>
    <col min="10226" max="10226" width="4.7109375" style="6" customWidth="1"/>
    <col min="10227" max="10227" width="9.5703125" style="6" customWidth="1"/>
    <col min="10228" max="10228" width="11.42578125" style="6" customWidth="1"/>
    <col min="10229" max="10229" width="14.140625" style="6" customWidth="1"/>
    <col min="10230" max="10230" width="9.140625" style="6" customWidth="1"/>
    <col min="10231" max="10231" width="9.5703125" style="6" customWidth="1"/>
    <col min="10232" max="10232" width="9.7109375" style="6" customWidth="1"/>
    <col min="10233" max="10233" width="9.85546875" style="6" customWidth="1"/>
    <col min="10234" max="10235" width="11.140625" style="6" customWidth="1"/>
    <col min="10236" max="10236" width="6" style="6" customWidth="1"/>
    <col min="10237" max="10237" width="6.140625" style="6" customWidth="1"/>
    <col min="10238" max="10238" width="7.7109375" style="6" customWidth="1"/>
    <col min="10239" max="10239" width="0.7109375" style="6" customWidth="1"/>
    <col min="10240" max="10478" width="11.42578125" style="6"/>
    <col min="10479" max="10479" width="0.7109375" style="6" customWidth="1"/>
    <col min="10480" max="10480" width="9.7109375" style="6" customWidth="1"/>
    <col min="10481" max="10481" width="39" style="6" customWidth="1"/>
    <col min="10482" max="10482" width="4.7109375" style="6" customWidth="1"/>
    <col min="10483" max="10483" width="9.5703125" style="6" customWidth="1"/>
    <col min="10484" max="10484" width="11.42578125" style="6" customWidth="1"/>
    <col min="10485" max="10485" width="14.140625" style="6" customWidth="1"/>
    <col min="10486" max="10486" width="9.140625" style="6" customWidth="1"/>
    <col min="10487" max="10487" width="9.5703125" style="6" customWidth="1"/>
    <col min="10488" max="10488" width="9.7109375" style="6" customWidth="1"/>
    <col min="10489" max="10489" width="9.85546875" style="6" customWidth="1"/>
    <col min="10490" max="10491" width="11.140625" style="6" customWidth="1"/>
    <col min="10492" max="10492" width="6" style="6" customWidth="1"/>
    <col min="10493" max="10493" width="6.140625" style="6" customWidth="1"/>
    <col min="10494" max="10494" width="7.7109375" style="6" customWidth="1"/>
    <col min="10495" max="10495" width="0.7109375" style="6" customWidth="1"/>
    <col min="10496" max="10734" width="11.42578125" style="6"/>
    <col min="10735" max="10735" width="0.7109375" style="6" customWidth="1"/>
    <col min="10736" max="10736" width="9.7109375" style="6" customWidth="1"/>
    <col min="10737" max="10737" width="39" style="6" customWidth="1"/>
    <col min="10738" max="10738" width="4.7109375" style="6" customWidth="1"/>
    <col min="10739" max="10739" width="9.5703125" style="6" customWidth="1"/>
    <col min="10740" max="10740" width="11.42578125" style="6" customWidth="1"/>
    <col min="10741" max="10741" width="14.140625" style="6" customWidth="1"/>
    <col min="10742" max="10742" width="9.140625" style="6" customWidth="1"/>
    <col min="10743" max="10743" width="9.5703125" style="6" customWidth="1"/>
    <col min="10744" max="10744" width="9.7109375" style="6" customWidth="1"/>
    <col min="10745" max="10745" width="9.85546875" style="6" customWidth="1"/>
    <col min="10746" max="10747" width="11.140625" style="6" customWidth="1"/>
    <col min="10748" max="10748" width="6" style="6" customWidth="1"/>
    <col min="10749" max="10749" width="6.140625" style="6" customWidth="1"/>
    <col min="10750" max="10750" width="7.7109375" style="6" customWidth="1"/>
    <col min="10751" max="10751" width="0.7109375" style="6" customWidth="1"/>
    <col min="10752" max="10990" width="11.42578125" style="6"/>
    <col min="10991" max="10991" width="0.7109375" style="6" customWidth="1"/>
    <col min="10992" max="10992" width="9.7109375" style="6" customWidth="1"/>
    <col min="10993" max="10993" width="39" style="6" customWidth="1"/>
    <col min="10994" max="10994" width="4.7109375" style="6" customWidth="1"/>
    <col min="10995" max="10995" width="9.5703125" style="6" customWidth="1"/>
    <col min="10996" max="10996" width="11.42578125" style="6" customWidth="1"/>
    <col min="10997" max="10997" width="14.140625" style="6" customWidth="1"/>
    <col min="10998" max="10998" width="9.140625" style="6" customWidth="1"/>
    <col min="10999" max="10999" width="9.5703125" style="6" customWidth="1"/>
    <col min="11000" max="11000" width="9.7109375" style="6" customWidth="1"/>
    <col min="11001" max="11001" width="9.85546875" style="6" customWidth="1"/>
    <col min="11002" max="11003" width="11.140625" style="6" customWidth="1"/>
    <col min="11004" max="11004" width="6" style="6" customWidth="1"/>
    <col min="11005" max="11005" width="6.140625" style="6" customWidth="1"/>
    <col min="11006" max="11006" width="7.7109375" style="6" customWidth="1"/>
    <col min="11007" max="11007" width="0.7109375" style="6" customWidth="1"/>
    <col min="11008" max="11246" width="11.42578125" style="6"/>
    <col min="11247" max="11247" width="0.7109375" style="6" customWidth="1"/>
    <col min="11248" max="11248" width="9.7109375" style="6" customWidth="1"/>
    <col min="11249" max="11249" width="39" style="6" customWidth="1"/>
    <col min="11250" max="11250" width="4.7109375" style="6" customWidth="1"/>
    <col min="11251" max="11251" width="9.5703125" style="6" customWidth="1"/>
    <col min="11252" max="11252" width="11.42578125" style="6" customWidth="1"/>
    <col min="11253" max="11253" width="14.140625" style="6" customWidth="1"/>
    <col min="11254" max="11254" width="9.140625" style="6" customWidth="1"/>
    <col min="11255" max="11255" width="9.5703125" style="6" customWidth="1"/>
    <col min="11256" max="11256" width="9.7109375" style="6" customWidth="1"/>
    <col min="11257" max="11257" width="9.85546875" style="6" customWidth="1"/>
    <col min="11258" max="11259" width="11.140625" style="6" customWidth="1"/>
    <col min="11260" max="11260" width="6" style="6" customWidth="1"/>
    <col min="11261" max="11261" width="6.140625" style="6" customWidth="1"/>
    <col min="11262" max="11262" width="7.7109375" style="6" customWidth="1"/>
    <col min="11263" max="11263" width="0.7109375" style="6" customWidth="1"/>
    <col min="11264" max="11502" width="11.42578125" style="6"/>
    <col min="11503" max="11503" width="0.7109375" style="6" customWidth="1"/>
    <col min="11504" max="11504" width="9.7109375" style="6" customWidth="1"/>
    <col min="11505" max="11505" width="39" style="6" customWidth="1"/>
    <col min="11506" max="11506" width="4.7109375" style="6" customWidth="1"/>
    <col min="11507" max="11507" width="9.5703125" style="6" customWidth="1"/>
    <col min="11508" max="11508" width="11.42578125" style="6" customWidth="1"/>
    <col min="11509" max="11509" width="14.140625" style="6" customWidth="1"/>
    <col min="11510" max="11510" width="9.140625" style="6" customWidth="1"/>
    <col min="11511" max="11511" width="9.5703125" style="6" customWidth="1"/>
    <col min="11512" max="11512" width="9.7109375" style="6" customWidth="1"/>
    <col min="11513" max="11513" width="9.85546875" style="6" customWidth="1"/>
    <col min="11514" max="11515" width="11.140625" style="6" customWidth="1"/>
    <col min="11516" max="11516" width="6" style="6" customWidth="1"/>
    <col min="11517" max="11517" width="6.140625" style="6" customWidth="1"/>
    <col min="11518" max="11518" width="7.7109375" style="6" customWidth="1"/>
    <col min="11519" max="11519" width="0.7109375" style="6" customWidth="1"/>
    <col min="11520" max="11758" width="11.42578125" style="6"/>
    <col min="11759" max="11759" width="0.7109375" style="6" customWidth="1"/>
    <col min="11760" max="11760" width="9.7109375" style="6" customWidth="1"/>
    <col min="11761" max="11761" width="39" style="6" customWidth="1"/>
    <col min="11762" max="11762" width="4.7109375" style="6" customWidth="1"/>
    <col min="11763" max="11763" width="9.5703125" style="6" customWidth="1"/>
    <col min="11764" max="11764" width="11.42578125" style="6" customWidth="1"/>
    <col min="11765" max="11765" width="14.140625" style="6" customWidth="1"/>
    <col min="11766" max="11766" width="9.140625" style="6" customWidth="1"/>
    <col min="11767" max="11767" width="9.5703125" style="6" customWidth="1"/>
    <col min="11768" max="11768" width="9.7109375" style="6" customWidth="1"/>
    <col min="11769" max="11769" width="9.85546875" style="6" customWidth="1"/>
    <col min="11770" max="11771" width="11.140625" style="6" customWidth="1"/>
    <col min="11772" max="11772" width="6" style="6" customWidth="1"/>
    <col min="11773" max="11773" width="6.140625" style="6" customWidth="1"/>
    <col min="11774" max="11774" width="7.7109375" style="6" customWidth="1"/>
    <col min="11775" max="11775" width="0.7109375" style="6" customWidth="1"/>
    <col min="11776" max="12014" width="11.42578125" style="6"/>
    <col min="12015" max="12015" width="0.7109375" style="6" customWidth="1"/>
    <col min="12016" max="12016" width="9.7109375" style="6" customWidth="1"/>
    <col min="12017" max="12017" width="39" style="6" customWidth="1"/>
    <col min="12018" max="12018" width="4.7109375" style="6" customWidth="1"/>
    <col min="12019" max="12019" width="9.5703125" style="6" customWidth="1"/>
    <col min="12020" max="12020" width="11.42578125" style="6" customWidth="1"/>
    <col min="12021" max="12021" width="14.140625" style="6" customWidth="1"/>
    <col min="12022" max="12022" width="9.140625" style="6" customWidth="1"/>
    <col min="12023" max="12023" width="9.5703125" style="6" customWidth="1"/>
    <col min="12024" max="12024" width="9.7109375" style="6" customWidth="1"/>
    <col min="12025" max="12025" width="9.85546875" style="6" customWidth="1"/>
    <col min="12026" max="12027" width="11.140625" style="6" customWidth="1"/>
    <col min="12028" max="12028" width="6" style="6" customWidth="1"/>
    <col min="12029" max="12029" width="6.140625" style="6" customWidth="1"/>
    <col min="12030" max="12030" width="7.7109375" style="6" customWidth="1"/>
    <col min="12031" max="12031" width="0.7109375" style="6" customWidth="1"/>
    <col min="12032" max="12270" width="11.42578125" style="6"/>
    <col min="12271" max="12271" width="0.7109375" style="6" customWidth="1"/>
    <col min="12272" max="12272" width="9.7109375" style="6" customWidth="1"/>
    <col min="12273" max="12273" width="39" style="6" customWidth="1"/>
    <col min="12274" max="12274" width="4.7109375" style="6" customWidth="1"/>
    <col min="12275" max="12275" width="9.5703125" style="6" customWidth="1"/>
    <col min="12276" max="12276" width="11.42578125" style="6" customWidth="1"/>
    <col min="12277" max="12277" width="14.140625" style="6" customWidth="1"/>
    <col min="12278" max="12278" width="9.140625" style="6" customWidth="1"/>
    <col min="12279" max="12279" width="9.5703125" style="6" customWidth="1"/>
    <col min="12280" max="12280" width="9.7109375" style="6" customWidth="1"/>
    <col min="12281" max="12281" width="9.85546875" style="6" customWidth="1"/>
    <col min="12282" max="12283" width="11.140625" style="6" customWidth="1"/>
    <col min="12284" max="12284" width="6" style="6" customWidth="1"/>
    <col min="12285" max="12285" width="6.140625" style="6" customWidth="1"/>
    <col min="12286" max="12286" width="7.7109375" style="6" customWidth="1"/>
    <col min="12287" max="12287" width="0.7109375" style="6" customWidth="1"/>
    <col min="12288" max="12526" width="11.42578125" style="6"/>
    <col min="12527" max="12527" width="0.7109375" style="6" customWidth="1"/>
    <col min="12528" max="12528" width="9.7109375" style="6" customWidth="1"/>
    <col min="12529" max="12529" width="39" style="6" customWidth="1"/>
    <col min="12530" max="12530" width="4.7109375" style="6" customWidth="1"/>
    <col min="12531" max="12531" width="9.5703125" style="6" customWidth="1"/>
    <col min="12532" max="12532" width="11.42578125" style="6" customWidth="1"/>
    <col min="12533" max="12533" width="14.140625" style="6" customWidth="1"/>
    <col min="12534" max="12534" width="9.140625" style="6" customWidth="1"/>
    <col min="12535" max="12535" width="9.5703125" style="6" customWidth="1"/>
    <col min="12536" max="12536" width="9.7109375" style="6" customWidth="1"/>
    <col min="12537" max="12537" width="9.85546875" style="6" customWidth="1"/>
    <col min="12538" max="12539" width="11.140625" style="6" customWidth="1"/>
    <col min="12540" max="12540" width="6" style="6" customWidth="1"/>
    <col min="12541" max="12541" width="6.140625" style="6" customWidth="1"/>
    <col min="12542" max="12542" width="7.7109375" style="6" customWidth="1"/>
    <col min="12543" max="12543" width="0.7109375" style="6" customWidth="1"/>
    <col min="12544" max="12782" width="11.42578125" style="6"/>
    <col min="12783" max="12783" width="0.7109375" style="6" customWidth="1"/>
    <col min="12784" max="12784" width="9.7109375" style="6" customWidth="1"/>
    <col min="12785" max="12785" width="39" style="6" customWidth="1"/>
    <col min="12786" max="12786" width="4.7109375" style="6" customWidth="1"/>
    <col min="12787" max="12787" width="9.5703125" style="6" customWidth="1"/>
    <col min="12788" max="12788" width="11.42578125" style="6" customWidth="1"/>
    <col min="12789" max="12789" width="14.140625" style="6" customWidth="1"/>
    <col min="12790" max="12790" width="9.140625" style="6" customWidth="1"/>
    <col min="12791" max="12791" width="9.5703125" style="6" customWidth="1"/>
    <col min="12792" max="12792" width="9.7109375" style="6" customWidth="1"/>
    <col min="12793" max="12793" width="9.85546875" style="6" customWidth="1"/>
    <col min="12794" max="12795" width="11.140625" style="6" customWidth="1"/>
    <col min="12796" max="12796" width="6" style="6" customWidth="1"/>
    <col min="12797" max="12797" width="6.140625" style="6" customWidth="1"/>
    <col min="12798" max="12798" width="7.7109375" style="6" customWidth="1"/>
    <col min="12799" max="12799" width="0.7109375" style="6" customWidth="1"/>
    <col min="12800" max="13038" width="11.42578125" style="6"/>
    <col min="13039" max="13039" width="0.7109375" style="6" customWidth="1"/>
    <col min="13040" max="13040" width="9.7109375" style="6" customWidth="1"/>
    <col min="13041" max="13041" width="39" style="6" customWidth="1"/>
    <col min="13042" max="13042" width="4.7109375" style="6" customWidth="1"/>
    <col min="13043" max="13043" width="9.5703125" style="6" customWidth="1"/>
    <col min="13044" max="13044" width="11.42578125" style="6" customWidth="1"/>
    <col min="13045" max="13045" width="14.140625" style="6" customWidth="1"/>
    <col min="13046" max="13046" width="9.140625" style="6" customWidth="1"/>
    <col min="13047" max="13047" width="9.5703125" style="6" customWidth="1"/>
    <col min="13048" max="13048" width="9.7109375" style="6" customWidth="1"/>
    <col min="13049" max="13049" width="9.85546875" style="6" customWidth="1"/>
    <col min="13050" max="13051" width="11.140625" style="6" customWidth="1"/>
    <col min="13052" max="13052" width="6" style="6" customWidth="1"/>
    <col min="13053" max="13053" width="6.140625" style="6" customWidth="1"/>
    <col min="13054" max="13054" width="7.7109375" style="6" customWidth="1"/>
    <col min="13055" max="13055" width="0.7109375" style="6" customWidth="1"/>
    <col min="13056" max="13294" width="11.42578125" style="6"/>
    <col min="13295" max="13295" width="0.7109375" style="6" customWidth="1"/>
    <col min="13296" max="13296" width="9.7109375" style="6" customWidth="1"/>
    <col min="13297" max="13297" width="39" style="6" customWidth="1"/>
    <col min="13298" max="13298" width="4.7109375" style="6" customWidth="1"/>
    <col min="13299" max="13299" width="9.5703125" style="6" customWidth="1"/>
    <col min="13300" max="13300" width="11.42578125" style="6" customWidth="1"/>
    <col min="13301" max="13301" width="14.140625" style="6" customWidth="1"/>
    <col min="13302" max="13302" width="9.140625" style="6" customWidth="1"/>
    <col min="13303" max="13303" width="9.5703125" style="6" customWidth="1"/>
    <col min="13304" max="13304" width="9.7109375" style="6" customWidth="1"/>
    <col min="13305" max="13305" width="9.85546875" style="6" customWidth="1"/>
    <col min="13306" max="13307" width="11.140625" style="6" customWidth="1"/>
    <col min="13308" max="13308" width="6" style="6" customWidth="1"/>
    <col min="13309" max="13309" width="6.140625" style="6" customWidth="1"/>
    <col min="13310" max="13310" width="7.7109375" style="6" customWidth="1"/>
    <col min="13311" max="13311" width="0.7109375" style="6" customWidth="1"/>
    <col min="13312" max="13550" width="11.42578125" style="6"/>
    <col min="13551" max="13551" width="0.7109375" style="6" customWidth="1"/>
    <col min="13552" max="13552" width="9.7109375" style="6" customWidth="1"/>
    <col min="13553" max="13553" width="39" style="6" customWidth="1"/>
    <col min="13554" max="13554" width="4.7109375" style="6" customWidth="1"/>
    <col min="13555" max="13555" width="9.5703125" style="6" customWidth="1"/>
    <col min="13556" max="13556" width="11.42578125" style="6" customWidth="1"/>
    <col min="13557" max="13557" width="14.140625" style="6" customWidth="1"/>
    <col min="13558" max="13558" width="9.140625" style="6" customWidth="1"/>
    <col min="13559" max="13559" width="9.5703125" style="6" customWidth="1"/>
    <col min="13560" max="13560" width="9.7109375" style="6" customWidth="1"/>
    <col min="13561" max="13561" width="9.85546875" style="6" customWidth="1"/>
    <col min="13562" max="13563" width="11.140625" style="6" customWidth="1"/>
    <col min="13564" max="13564" width="6" style="6" customWidth="1"/>
    <col min="13565" max="13565" width="6.140625" style="6" customWidth="1"/>
    <col min="13566" max="13566" width="7.7109375" style="6" customWidth="1"/>
    <col min="13567" max="13567" width="0.7109375" style="6" customWidth="1"/>
    <col min="13568" max="13806" width="11.42578125" style="6"/>
    <col min="13807" max="13807" width="0.7109375" style="6" customWidth="1"/>
    <col min="13808" max="13808" width="9.7109375" style="6" customWidth="1"/>
    <col min="13809" max="13809" width="39" style="6" customWidth="1"/>
    <col min="13810" max="13810" width="4.7109375" style="6" customWidth="1"/>
    <col min="13811" max="13811" width="9.5703125" style="6" customWidth="1"/>
    <col min="13812" max="13812" width="11.42578125" style="6" customWidth="1"/>
    <col min="13813" max="13813" width="14.140625" style="6" customWidth="1"/>
    <col min="13814" max="13814" width="9.140625" style="6" customWidth="1"/>
    <col min="13815" max="13815" width="9.5703125" style="6" customWidth="1"/>
    <col min="13816" max="13816" width="9.7109375" style="6" customWidth="1"/>
    <col min="13817" max="13817" width="9.85546875" style="6" customWidth="1"/>
    <col min="13818" max="13819" width="11.140625" style="6" customWidth="1"/>
    <col min="13820" max="13820" width="6" style="6" customWidth="1"/>
    <col min="13821" max="13821" width="6.140625" style="6" customWidth="1"/>
    <col min="13822" max="13822" width="7.7109375" style="6" customWidth="1"/>
    <col min="13823" max="13823" width="0.7109375" style="6" customWidth="1"/>
    <col min="13824" max="14062" width="11.42578125" style="6"/>
    <col min="14063" max="14063" width="0.7109375" style="6" customWidth="1"/>
    <col min="14064" max="14064" width="9.7109375" style="6" customWidth="1"/>
    <col min="14065" max="14065" width="39" style="6" customWidth="1"/>
    <col min="14066" max="14066" width="4.7109375" style="6" customWidth="1"/>
    <col min="14067" max="14067" width="9.5703125" style="6" customWidth="1"/>
    <col min="14068" max="14068" width="11.42578125" style="6" customWidth="1"/>
    <col min="14069" max="14069" width="14.140625" style="6" customWidth="1"/>
    <col min="14070" max="14070" width="9.140625" style="6" customWidth="1"/>
    <col min="14071" max="14071" width="9.5703125" style="6" customWidth="1"/>
    <col min="14072" max="14072" width="9.7109375" style="6" customWidth="1"/>
    <col min="14073" max="14073" width="9.85546875" style="6" customWidth="1"/>
    <col min="14074" max="14075" width="11.140625" style="6" customWidth="1"/>
    <col min="14076" max="14076" width="6" style="6" customWidth="1"/>
    <col min="14077" max="14077" width="6.140625" style="6" customWidth="1"/>
    <col min="14078" max="14078" width="7.7109375" style="6" customWidth="1"/>
    <col min="14079" max="14079" width="0.7109375" style="6" customWidth="1"/>
    <col min="14080" max="14318" width="11.42578125" style="6"/>
    <col min="14319" max="14319" width="0.7109375" style="6" customWidth="1"/>
    <col min="14320" max="14320" width="9.7109375" style="6" customWidth="1"/>
    <col min="14321" max="14321" width="39" style="6" customWidth="1"/>
    <col min="14322" max="14322" width="4.7109375" style="6" customWidth="1"/>
    <col min="14323" max="14323" width="9.5703125" style="6" customWidth="1"/>
    <col min="14324" max="14324" width="11.42578125" style="6" customWidth="1"/>
    <col min="14325" max="14325" width="14.140625" style="6" customWidth="1"/>
    <col min="14326" max="14326" width="9.140625" style="6" customWidth="1"/>
    <col min="14327" max="14327" width="9.5703125" style="6" customWidth="1"/>
    <col min="14328" max="14328" width="9.7109375" style="6" customWidth="1"/>
    <col min="14329" max="14329" width="9.85546875" style="6" customWidth="1"/>
    <col min="14330" max="14331" width="11.140625" style="6" customWidth="1"/>
    <col min="14332" max="14332" width="6" style="6" customWidth="1"/>
    <col min="14333" max="14333" width="6.140625" style="6" customWidth="1"/>
    <col min="14334" max="14334" width="7.7109375" style="6" customWidth="1"/>
    <col min="14335" max="14335" width="0.7109375" style="6" customWidth="1"/>
    <col min="14336" max="14574" width="11.42578125" style="6"/>
    <col min="14575" max="14575" width="0.7109375" style="6" customWidth="1"/>
    <col min="14576" max="14576" width="9.7109375" style="6" customWidth="1"/>
    <col min="14577" max="14577" width="39" style="6" customWidth="1"/>
    <col min="14578" max="14578" width="4.7109375" style="6" customWidth="1"/>
    <col min="14579" max="14579" width="9.5703125" style="6" customWidth="1"/>
    <col min="14580" max="14580" width="11.42578125" style="6" customWidth="1"/>
    <col min="14581" max="14581" width="14.140625" style="6" customWidth="1"/>
    <col min="14582" max="14582" width="9.140625" style="6" customWidth="1"/>
    <col min="14583" max="14583" width="9.5703125" style="6" customWidth="1"/>
    <col min="14584" max="14584" width="9.7109375" style="6" customWidth="1"/>
    <col min="14585" max="14585" width="9.85546875" style="6" customWidth="1"/>
    <col min="14586" max="14587" width="11.140625" style="6" customWidth="1"/>
    <col min="14588" max="14588" width="6" style="6" customWidth="1"/>
    <col min="14589" max="14589" width="6.140625" style="6" customWidth="1"/>
    <col min="14590" max="14590" width="7.7109375" style="6" customWidth="1"/>
    <col min="14591" max="14591" width="0.7109375" style="6" customWidth="1"/>
    <col min="14592" max="14830" width="11.42578125" style="6"/>
    <col min="14831" max="14831" width="0.7109375" style="6" customWidth="1"/>
    <col min="14832" max="14832" width="9.7109375" style="6" customWidth="1"/>
    <col min="14833" max="14833" width="39" style="6" customWidth="1"/>
    <col min="14834" max="14834" width="4.7109375" style="6" customWidth="1"/>
    <col min="14835" max="14835" width="9.5703125" style="6" customWidth="1"/>
    <col min="14836" max="14836" width="11.42578125" style="6" customWidth="1"/>
    <col min="14837" max="14837" width="14.140625" style="6" customWidth="1"/>
    <col min="14838" max="14838" width="9.140625" style="6" customWidth="1"/>
    <col min="14839" max="14839" width="9.5703125" style="6" customWidth="1"/>
    <col min="14840" max="14840" width="9.7109375" style="6" customWidth="1"/>
    <col min="14841" max="14841" width="9.85546875" style="6" customWidth="1"/>
    <col min="14842" max="14843" width="11.140625" style="6" customWidth="1"/>
    <col min="14844" max="14844" width="6" style="6" customWidth="1"/>
    <col min="14845" max="14845" width="6.140625" style="6" customWidth="1"/>
    <col min="14846" max="14846" width="7.7109375" style="6" customWidth="1"/>
    <col min="14847" max="14847" width="0.7109375" style="6" customWidth="1"/>
    <col min="14848" max="15086" width="11.42578125" style="6"/>
    <col min="15087" max="15087" width="0.7109375" style="6" customWidth="1"/>
    <col min="15088" max="15088" width="9.7109375" style="6" customWidth="1"/>
    <col min="15089" max="15089" width="39" style="6" customWidth="1"/>
    <col min="15090" max="15090" width="4.7109375" style="6" customWidth="1"/>
    <col min="15091" max="15091" width="9.5703125" style="6" customWidth="1"/>
    <col min="15092" max="15092" width="11.42578125" style="6" customWidth="1"/>
    <col min="15093" max="15093" width="14.140625" style="6" customWidth="1"/>
    <col min="15094" max="15094" width="9.140625" style="6" customWidth="1"/>
    <col min="15095" max="15095" width="9.5703125" style="6" customWidth="1"/>
    <col min="15096" max="15096" width="9.7109375" style="6" customWidth="1"/>
    <col min="15097" max="15097" width="9.85546875" style="6" customWidth="1"/>
    <col min="15098" max="15099" width="11.140625" style="6" customWidth="1"/>
    <col min="15100" max="15100" width="6" style="6" customWidth="1"/>
    <col min="15101" max="15101" width="6.140625" style="6" customWidth="1"/>
    <col min="15102" max="15102" width="7.7109375" style="6" customWidth="1"/>
    <col min="15103" max="15103" width="0.7109375" style="6" customWidth="1"/>
    <col min="15104" max="15342" width="11.42578125" style="6"/>
    <col min="15343" max="15343" width="0.7109375" style="6" customWidth="1"/>
    <col min="15344" max="15344" width="9.7109375" style="6" customWidth="1"/>
    <col min="15345" max="15345" width="39" style="6" customWidth="1"/>
    <col min="15346" max="15346" width="4.7109375" style="6" customWidth="1"/>
    <col min="15347" max="15347" width="9.5703125" style="6" customWidth="1"/>
    <col min="15348" max="15348" width="11.42578125" style="6" customWidth="1"/>
    <col min="15349" max="15349" width="14.140625" style="6" customWidth="1"/>
    <col min="15350" max="15350" width="9.140625" style="6" customWidth="1"/>
    <col min="15351" max="15351" width="9.5703125" style="6" customWidth="1"/>
    <col min="15352" max="15352" width="9.7109375" style="6" customWidth="1"/>
    <col min="15353" max="15353" width="9.85546875" style="6" customWidth="1"/>
    <col min="15354" max="15355" width="11.140625" style="6" customWidth="1"/>
    <col min="15356" max="15356" width="6" style="6" customWidth="1"/>
    <col min="15357" max="15357" width="6.140625" style="6" customWidth="1"/>
    <col min="15358" max="15358" width="7.7109375" style="6" customWidth="1"/>
    <col min="15359" max="15359" width="0.7109375" style="6" customWidth="1"/>
    <col min="15360" max="15598" width="11.42578125" style="6"/>
    <col min="15599" max="15599" width="0.7109375" style="6" customWidth="1"/>
    <col min="15600" max="15600" width="9.7109375" style="6" customWidth="1"/>
    <col min="15601" max="15601" width="39" style="6" customWidth="1"/>
    <col min="15602" max="15602" width="4.7109375" style="6" customWidth="1"/>
    <col min="15603" max="15603" width="9.5703125" style="6" customWidth="1"/>
    <col min="15604" max="15604" width="11.42578125" style="6" customWidth="1"/>
    <col min="15605" max="15605" width="14.140625" style="6" customWidth="1"/>
    <col min="15606" max="15606" width="9.140625" style="6" customWidth="1"/>
    <col min="15607" max="15607" width="9.5703125" style="6" customWidth="1"/>
    <col min="15608" max="15608" width="9.7109375" style="6" customWidth="1"/>
    <col min="15609" max="15609" width="9.85546875" style="6" customWidth="1"/>
    <col min="15610" max="15611" width="11.140625" style="6" customWidth="1"/>
    <col min="15612" max="15612" width="6" style="6" customWidth="1"/>
    <col min="15613" max="15613" width="6.140625" style="6" customWidth="1"/>
    <col min="15614" max="15614" width="7.7109375" style="6" customWidth="1"/>
    <col min="15615" max="15615" width="0.7109375" style="6" customWidth="1"/>
    <col min="15616" max="15854" width="11.42578125" style="6"/>
    <col min="15855" max="15855" width="0.7109375" style="6" customWidth="1"/>
    <col min="15856" max="15856" width="9.7109375" style="6" customWidth="1"/>
    <col min="15857" max="15857" width="39" style="6" customWidth="1"/>
    <col min="15858" max="15858" width="4.7109375" style="6" customWidth="1"/>
    <col min="15859" max="15859" width="9.5703125" style="6" customWidth="1"/>
    <col min="15860" max="15860" width="11.42578125" style="6" customWidth="1"/>
    <col min="15861" max="15861" width="14.140625" style="6" customWidth="1"/>
    <col min="15862" max="15862" width="9.140625" style="6" customWidth="1"/>
    <col min="15863" max="15863" width="9.5703125" style="6" customWidth="1"/>
    <col min="15864" max="15864" width="9.7109375" style="6" customWidth="1"/>
    <col min="15865" max="15865" width="9.85546875" style="6" customWidth="1"/>
    <col min="15866" max="15867" width="11.140625" style="6" customWidth="1"/>
    <col min="15868" max="15868" width="6" style="6" customWidth="1"/>
    <col min="15869" max="15869" width="6.140625" style="6" customWidth="1"/>
    <col min="15870" max="15870" width="7.7109375" style="6" customWidth="1"/>
    <col min="15871" max="15871" width="0.7109375" style="6" customWidth="1"/>
    <col min="15872" max="16110" width="11.42578125" style="6"/>
    <col min="16111" max="16111" width="0.7109375" style="6" customWidth="1"/>
    <col min="16112" max="16112" width="9.7109375" style="6" customWidth="1"/>
    <col min="16113" max="16113" width="39" style="6" customWidth="1"/>
    <col min="16114" max="16114" width="4.7109375" style="6" customWidth="1"/>
    <col min="16115" max="16115" width="9.5703125" style="6" customWidth="1"/>
    <col min="16116" max="16116" width="11.42578125" style="6" customWidth="1"/>
    <col min="16117" max="16117" width="14.140625" style="6" customWidth="1"/>
    <col min="16118" max="16118" width="9.140625" style="6" customWidth="1"/>
    <col min="16119" max="16119" width="9.5703125" style="6" customWidth="1"/>
    <col min="16120" max="16120" width="9.7109375" style="6" customWidth="1"/>
    <col min="16121" max="16121" width="9.85546875" style="6" customWidth="1"/>
    <col min="16122" max="16123" width="11.140625" style="6" customWidth="1"/>
    <col min="16124" max="16124" width="6" style="6" customWidth="1"/>
    <col min="16125" max="16125" width="6.140625" style="6" customWidth="1"/>
    <col min="16126" max="16126" width="7.7109375" style="6" customWidth="1"/>
    <col min="16127" max="16127" width="0.7109375" style="6" customWidth="1"/>
    <col min="16128" max="16384" width="11.42578125" style="6"/>
  </cols>
  <sheetData>
    <row r="1" spans="1:14" ht="13.5" customHeight="1">
      <c r="A1" s="2"/>
      <c r="B1" s="45" t="s">
        <v>306</v>
      </c>
      <c r="D1" s="8"/>
      <c r="G1" s="8"/>
      <c r="L1" s="7"/>
      <c r="M1" s="9"/>
      <c r="N1" s="10"/>
    </row>
    <row r="2" spans="1:14" ht="13.5" customHeight="1">
      <c r="A2" s="2"/>
      <c r="B2" s="45" t="s">
        <v>307</v>
      </c>
      <c r="M2" s="11"/>
      <c r="N2" s="12"/>
    </row>
    <row r="3" spans="1:14" ht="13.5" customHeight="1">
      <c r="A3" s="2"/>
      <c r="B3" s="45" t="s">
        <v>308</v>
      </c>
      <c r="D3" s="6"/>
      <c r="G3" s="6"/>
      <c r="I3" s="60"/>
      <c r="L3" s="6"/>
    </row>
    <row r="4" spans="1:14" ht="12.75" customHeight="1">
      <c r="A4" s="2"/>
      <c r="B4" s="1"/>
      <c r="D4" s="3"/>
      <c r="G4" s="3"/>
      <c r="I4" s="27"/>
      <c r="J4" s="27"/>
      <c r="K4" s="62"/>
      <c r="L4" s="5"/>
    </row>
    <row r="5" spans="1:14" ht="21" customHeight="1">
      <c r="A5" s="59" t="s">
        <v>636</v>
      </c>
      <c r="B5" s="271" t="s">
        <v>637</v>
      </c>
      <c r="C5" s="271"/>
      <c r="D5" s="271"/>
      <c r="E5" s="271"/>
      <c r="F5" s="271"/>
      <c r="G5" s="271"/>
      <c r="H5" s="271"/>
      <c r="I5" s="271"/>
      <c r="J5" s="271"/>
      <c r="K5" s="271"/>
      <c r="L5" s="6"/>
    </row>
    <row r="6" spans="1:14" ht="21" customHeight="1">
      <c r="A6" s="34"/>
      <c r="B6" s="271"/>
      <c r="C6" s="271"/>
      <c r="D6" s="271"/>
      <c r="E6" s="271"/>
      <c r="F6" s="271"/>
      <c r="G6" s="271"/>
      <c r="H6" s="271"/>
      <c r="I6" s="271"/>
      <c r="J6" s="271"/>
      <c r="K6" s="271"/>
      <c r="L6" s="6"/>
    </row>
    <row r="7" spans="1:14" ht="20.25" customHeight="1">
      <c r="A7" s="6"/>
      <c r="D7" s="6"/>
      <c r="E7" s="151" t="s">
        <v>304</v>
      </c>
      <c r="F7" s="61" t="s">
        <v>305</v>
      </c>
      <c r="G7" s="6"/>
      <c r="H7" s="63" t="s">
        <v>310</v>
      </c>
      <c r="I7" s="64">
        <v>0.19980000000000001</v>
      </c>
      <c r="J7" s="65" t="s">
        <v>309</v>
      </c>
      <c r="K7" s="66">
        <v>0.29980000000000001</v>
      </c>
      <c r="L7" s="6"/>
    </row>
    <row r="8" spans="1:14" ht="36" customHeight="1" thickBot="1">
      <c r="A8" s="6"/>
      <c r="B8" s="60"/>
      <c r="C8" s="61"/>
      <c r="D8" s="6"/>
      <c r="G8" s="6"/>
      <c r="H8" s="6"/>
      <c r="I8" s="6"/>
      <c r="J8" s="6"/>
      <c r="K8" s="6"/>
      <c r="L8" s="6"/>
    </row>
    <row r="9" spans="1:14" ht="28.5" customHeight="1">
      <c r="A9" s="264" t="s">
        <v>0</v>
      </c>
      <c r="B9" s="266" t="s">
        <v>311</v>
      </c>
      <c r="C9" s="268" t="s">
        <v>5</v>
      </c>
      <c r="D9" s="269"/>
      <c r="E9" s="275"/>
      <c r="F9" s="268" t="s">
        <v>635</v>
      </c>
      <c r="G9" s="269"/>
      <c r="H9" s="275"/>
      <c r="I9" s="268" t="s">
        <v>313</v>
      </c>
      <c r="J9" s="269"/>
      <c r="K9" s="270"/>
      <c r="L9" s="6"/>
    </row>
    <row r="10" spans="1:14" ht="28.5" customHeight="1" thickBot="1">
      <c r="A10" s="265"/>
      <c r="B10" s="267"/>
      <c r="C10" s="38" t="s">
        <v>314</v>
      </c>
      <c r="D10" s="37" t="s">
        <v>315</v>
      </c>
      <c r="E10" s="38" t="s">
        <v>312</v>
      </c>
      <c r="F10" s="38" t="s">
        <v>314</v>
      </c>
      <c r="G10" s="37" t="s">
        <v>315</v>
      </c>
      <c r="H10" s="43" t="s">
        <v>312</v>
      </c>
      <c r="I10" s="38" t="s">
        <v>314</v>
      </c>
      <c r="J10" s="37" t="s">
        <v>315</v>
      </c>
      <c r="K10" s="153" t="s">
        <v>312</v>
      </c>
      <c r="L10" s="6"/>
      <c r="M10" s="21"/>
      <c r="N10" s="21"/>
    </row>
    <row r="11" spans="1:14" ht="6" customHeight="1" thickBot="1">
      <c r="A11" s="39"/>
      <c r="B11" s="39"/>
      <c r="C11" s="39"/>
      <c r="D11" s="40"/>
      <c r="E11" s="39"/>
      <c r="F11" s="39"/>
      <c r="G11" s="40"/>
      <c r="H11" s="40"/>
      <c r="I11" s="40"/>
      <c r="J11" s="40"/>
      <c r="K11" s="39"/>
      <c r="L11" s="6"/>
    </row>
    <row r="12" spans="1:14" ht="39" customHeight="1">
      <c r="A12" s="35">
        <v>1</v>
      </c>
      <c r="B12" s="188" t="str">
        <f>'REORD_SERV_PRELIMIN.+OUROLÂND'!C13</f>
        <v>SERVIÇOS PRELIMINARES - OUROLÂNDIA E UMBURANAS</v>
      </c>
      <c r="C12" s="46" t="s">
        <v>316</v>
      </c>
      <c r="D12" s="48" t="s">
        <v>316</v>
      </c>
      <c r="E12" s="46">
        <f>'REORD_SERV_PRELIMIN.+OUROLÂND'!G23</f>
        <v>0</v>
      </c>
      <c r="F12" s="46" t="s">
        <v>316</v>
      </c>
      <c r="G12" s="152" t="s">
        <v>316</v>
      </c>
      <c r="H12" s="152" t="s">
        <v>316</v>
      </c>
      <c r="I12" s="152" t="s">
        <v>316</v>
      </c>
      <c r="J12" s="152" t="s">
        <v>316</v>
      </c>
      <c r="K12" s="49">
        <f>E12</f>
        <v>0</v>
      </c>
      <c r="L12" s="6"/>
    </row>
    <row r="13" spans="1:14" ht="30.75" customHeight="1">
      <c r="A13" s="44">
        <v>2</v>
      </c>
      <c r="B13" s="41" t="str">
        <f>'REORD_SERV_PRELIMIN.+OUROLÂND'!C27</f>
        <v xml:space="preserve">REDE COLETORA DE ESGOTO </v>
      </c>
      <c r="C13" s="50">
        <f>'REORD_SERV_PRELIMIN.+OUROLÂND'!G88</f>
        <v>0</v>
      </c>
      <c r="D13" s="50">
        <f>REORD_SERV_UMBURANAS!G64</f>
        <v>0</v>
      </c>
      <c r="E13" s="50">
        <f>C13+D13</f>
        <v>0</v>
      </c>
      <c r="F13" s="272">
        <f>REORD_MAT_OUROLÂNDIA!G98</f>
        <v>0</v>
      </c>
      <c r="G13" s="272">
        <f>REORD_MAT_UMBURANAS!G152</f>
        <v>0</v>
      </c>
      <c r="H13" s="272">
        <f>F13+G13</f>
        <v>0</v>
      </c>
      <c r="I13" s="272">
        <f>C13+C14+C15+F13</f>
        <v>0</v>
      </c>
      <c r="J13" s="272">
        <f>D13+D14+D15+G13</f>
        <v>0</v>
      </c>
      <c r="K13" s="276">
        <f>I13+J13</f>
        <v>0</v>
      </c>
      <c r="L13" s="6"/>
    </row>
    <row r="14" spans="1:14" ht="30.75" customHeight="1">
      <c r="A14" s="44">
        <v>3</v>
      </c>
      <c r="B14" s="41" t="str">
        <f>'REORD_SERV_PRELIMIN.+OUROLÂND'!C90</f>
        <v xml:space="preserve">ESTAÇÃO ELEVATÓRIA DE ESGOTO </v>
      </c>
      <c r="C14" s="50">
        <f>'REORD_SERV_PRELIMIN.+OUROLÂND'!G137</f>
        <v>0</v>
      </c>
      <c r="D14" s="50">
        <f>REORD_SERV_UMBURANAS!G101</f>
        <v>0</v>
      </c>
      <c r="E14" s="50">
        <f>C14+D14</f>
        <v>0</v>
      </c>
      <c r="F14" s="273"/>
      <c r="G14" s="273"/>
      <c r="H14" s="273"/>
      <c r="I14" s="273"/>
      <c r="J14" s="273"/>
      <c r="K14" s="277"/>
      <c r="L14" s="6"/>
    </row>
    <row r="15" spans="1:14" ht="30.75" customHeight="1" thickBot="1">
      <c r="A15" s="36">
        <v>4</v>
      </c>
      <c r="B15" s="42" t="str">
        <f>'REORD_SERV_PRELIMIN.+OUROLÂND'!C139</f>
        <v>ESTAÇÃO TRATAMENTO DE ESGOTO</v>
      </c>
      <c r="C15" s="51">
        <f>'REORD_SERV_PRELIMIN.+OUROLÂND'!G189</f>
        <v>0</v>
      </c>
      <c r="D15" s="51">
        <f>REORD_SERV_UMBURANAS!G156</f>
        <v>0</v>
      </c>
      <c r="E15" s="51">
        <f>C15+D15</f>
        <v>0</v>
      </c>
      <c r="F15" s="274"/>
      <c r="G15" s="274"/>
      <c r="H15" s="274"/>
      <c r="I15" s="274"/>
      <c r="J15" s="274"/>
      <c r="K15" s="278"/>
      <c r="L15" s="6"/>
    </row>
    <row r="16" spans="1:14" ht="6" customHeight="1" thickBot="1">
      <c r="A16" s="39"/>
      <c r="B16" s="39"/>
      <c r="C16" s="52"/>
      <c r="D16" s="52"/>
      <c r="E16" s="52"/>
      <c r="F16" s="52"/>
      <c r="G16" s="52"/>
      <c r="H16" s="52"/>
      <c r="I16" s="52"/>
      <c r="J16" s="52"/>
      <c r="K16" s="52"/>
      <c r="L16" s="6"/>
    </row>
    <row r="17" spans="1:12" ht="29.25" customHeight="1" thickBot="1">
      <c r="A17" s="154" t="s">
        <v>210</v>
      </c>
      <c r="B17" s="155"/>
      <c r="C17" s="53">
        <f>SUM(C13:C15)</f>
        <v>0</v>
      </c>
      <c r="D17" s="53">
        <f>SUM(D13:D15)</f>
        <v>0</v>
      </c>
      <c r="E17" s="53">
        <f>SUM(E12:E15)</f>
        <v>0</v>
      </c>
      <c r="F17" s="53">
        <f>SUM(F13:F15)</f>
        <v>0</v>
      </c>
      <c r="G17" s="53">
        <f>SUM(G13:G15)</f>
        <v>0</v>
      </c>
      <c r="H17" s="53">
        <f>SUM(H12:H15)</f>
        <v>0</v>
      </c>
      <c r="I17" s="53">
        <f>I13</f>
        <v>0</v>
      </c>
      <c r="J17" s="53">
        <f>J13</f>
        <v>0</v>
      </c>
      <c r="K17" s="47">
        <f>SUM(K12:K15)</f>
        <v>0</v>
      </c>
      <c r="L17" s="6"/>
    </row>
    <row r="18" spans="1:12" ht="28.5" customHeight="1">
      <c r="A18" s="186"/>
      <c r="B18" s="186"/>
      <c r="C18" s="187"/>
      <c r="D18" s="187"/>
      <c r="E18" s="187"/>
      <c r="F18" s="187"/>
      <c r="G18" s="187"/>
      <c r="H18" s="187"/>
      <c r="I18" s="187"/>
      <c r="J18" s="187"/>
      <c r="K18" s="187"/>
      <c r="L18" s="6"/>
    </row>
    <row r="19" spans="1:12" ht="28.5" customHeight="1">
      <c r="A19" s="186"/>
      <c r="B19" s="186"/>
      <c r="C19" s="187"/>
      <c r="D19" s="187"/>
      <c r="E19" s="187"/>
      <c r="F19" s="187"/>
      <c r="G19" s="187"/>
      <c r="H19" s="187"/>
      <c r="I19" s="187"/>
      <c r="J19" s="187"/>
      <c r="K19" s="187"/>
      <c r="L19" s="6"/>
    </row>
    <row r="20" spans="1:12" ht="28.5" customHeight="1">
      <c r="B20" s="23"/>
    </row>
    <row r="21" spans="1:12">
      <c r="B21" s="23"/>
    </row>
    <row r="22" spans="1:12">
      <c r="B22" s="23"/>
    </row>
  </sheetData>
  <mergeCells count="12">
    <mergeCell ref="A9:A10"/>
    <mergeCell ref="B9:B10"/>
    <mergeCell ref="I9:K9"/>
    <mergeCell ref="B5:K6"/>
    <mergeCell ref="F13:F15"/>
    <mergeCell ref="G13:G15"/>
    <mergeCell ref="H13:H15"/>
    <mergeCell ref="C9:E9"/>
    <mergeCell ref="F9:H9"/>
    <mergeCell ref="I13:I15"/>
    <mergeCell ref="J13:J15"/>
    <mergeCell ref="K13:K15"/>
  </mergeCells>
  <printOptions horizontalCentered="1"/>
  <pageMargins left="0.48" right="0.53" top="0.98425196850393704" bottom="0.59055118110236227" header="0.51181102362204722" footer="0.51181102362204722"/>
  <pageSetup paperSize="9" scale="8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4"/>
  <sheetViews>
    <sheetView showGridLines="0" showZeros="0" view="pageBreakPreview" zoomScaleNormal="100" zoomScaleSheetLayoutView="100" workbookViewId="0"/>
  </sheetViews>
  <sheetFormatPr defaultColWidth="11.42578125" defaultRowHeight="12.75"/>
  <cols>
    <col min="1" max="1" width="16" style="18" customWidth="1"/>
    <col min="2" max="2" width="10.85546875" style="6" customWidth="1"/>
    <col min="3" max="3" width="56.28515625" style="6" customWidth="1"/>
    <col min="4" max="4" width="7.7109375" style="19" customWidth="1"/>
    <col min="5" max="5" width="9.85546875" style="6" customWidth="1"/>
    <col min="6" max="6" width="13.85546875" style="68" customWidth="1"/>
    <col min="7" max="7" width="14.140625" style="6" customWidth="1"/>
    <col min="8" max="8" width="7.85546875" style="1" customWidth="1"/>
    <col min="9" max="9" width="16.140625" style="32" customWidth="1"/>
    <col min="10" max="10" width="16.5703125" style="32" customWidth="1"/>
    <col min="11" max="11" width="15.140625" style="32" customWidth="1"/>
    <col min="12" max="12" width="11.42578125" style="6"/>
    <col min="13" max="13" width="11.7109375" style="6" bestFit="1" customWidth="1"/>
    <col min="14" max="230" width="11.42578125" style="6"/>
    <col min="231" max="231" width="0.7109375" style="6" customWidth="1"/>
    <col min="232" max="232" width="9.7109375" style="6" customWidth="1"/>
    <col min="233" max="233" width="39" style="6" customWidth="1"/>
    <col min="234" max="234" width="4.7109375" style="6" customWidth="1"/>
    <col min="235" max="235" width="9.5703125" style="6" customWidth="1"/>
    <col min="236" max="236" width="11.42578125" style="6" customWidth="1"/>
    <col min="237" max="237" width="14.140625" style="6" customWidth="1"/>
    <col min="238" max="238" width="9.140625" style="6" customWidth="1"/>
    <col min="239" max="239" width="9.5703125" style="6" customWidth="1"/>
    <col min="240" max="240" width="9.7109375" style="6" customWidth="1"/>
    <col min="241" max="241" width="9.85546875" style="6" customWidth="1"/>
    <col min="242" max="243" width="11.140625" style="6" customWidth="1"/>
    <col min="244" max="244" width="6" style="6" customWidth="1"/>
    <col min="245" max="245" width="6.140625" style="6" customWidth="1"/>
    <col min="246" max="246" width="7.7109375" style="6" customWidth="1"/>
    <col min="247" max="247" width="0.7109375" style="6" customWidth="1"/>
    <col min="248" max="486" width="11.42578125" style="6"/>
    <col min="487" max="487" width="0.7109375" style="6" customWidth="1"/>
    <col min="488" max="488" width="9.7109375" style="6" customWidth="1"/>
    <col min="489" max="489" width="39" style="6" customWidth="1"/>
    <col min="490" max="490" width="4.7109375" style="6" customWidth="1"/>
    <col min="491" max="491" width="9.5703125" style="6" customWidth="1"/>
    <col min="492" max="492" width="11.42578125" style="6" customWidth="1"/>
    <col min="493" max="493" width="14.140625" style="6" customWidth="1"/>
    <col min="494" max="494" width="9.140625" style="6" customWidth="1"/>
    <col min="495" max="495" width="9.5703125" style="6" customWidth="1"/>
    <col min="496" max="496" width="9.7109375" style="6" customWidth="1"/>
    <col min="497" max="497" width="9.85546875" style="6" customWidth="1"/>
    <col min="498" max="499" width="11.140625" style="6" customWidth="1"/>
    <col min="500" max="500" width="6" style="6" customWidth="1"/>
    <col min="501" max="501" width="6.140625" style="6" customWidth="1"/>
    <col min="502" max="502" width="7.7109375" style="6" customWidth="1"/>
    <col min="503" max="503" width="0.7109375" style="6" customWidth="1"/>
    <col min="504" max="742" width="11.42578125" style="6"/>
    <col min="743" max="743" width="0.7109375" style="6" customWidth="1"/>
    <col min="744" max="744" width="9.7109375" style="6" customWidth="1"/>
    <col min="745" max="745" width="39" style="6" customWidth="1"/>
    <col min="746" max="746" width="4.7109375" style="6" customWidth="1"/>
    <col min="747" max="747" width="9.5703125" style="6" customWidth="1"/>
    <col min="748" max="748" width="11.42578125" style="6" customWidth="1"/>
    <col min="749" max="749" width="14.140625" style="6" customWidth="1"/>
    <col min="750" max="750" width="9.140625" style="6" customWidth="1"/>
    <col min="751" max="751" width="9.5703125" style="6" customWidth="1"/>
    <col min="752" max="752" width="9.7109375" style="6" customWidth="1"/>
    <col min="753" max="753" width="9.85546875" style="6" customWidth="1"/>
    <col min="754" max="755" width="11.140625" style="6" customWidth="1"/>
    <col min="756" max="756" width="6" style="6" customWidth="1"/>
    <col min="757" max="757" width="6.140625" style="6" customWidth="1"/>
    <col min="758" max="758" width="7.7109375" style="6" customWidth="1"/>
    <col min="759" max="759" width="0.7109375" style="6" customWidth="1"/>
    <col min="760" max="998" width="11.42578125" style="6"/>
    <col min="999" max="999" width="0.7109375" style="6" customWidth="1"/>
    <col min="1000" max="1000" width="9.7109375" style="6" customWidth="1"/>
    <col min="1001" max="1001" width="39" style="6" customWidth="1"/>
    <col min="1002" max="1002" width="4.7109375" style="6" customWidth="1"/>
    <col min="1003" max="1003" width="9.5703125" style="6" customWidth="1"/>
    <col min="1004" max="1004" width="11.42578125" style="6" customWidth="1"/>
    <col min="1005" max="1005" width="14.140625" style="6" customWidth="1"/>
    <col min="1006" max="1006" width="9.140625" style="6" customWidth="1"/>
    <col min="1007" max="1007" width="9.5703125" style="6" customWidth="1"/>
    <col min="1008" max="1008" width="9.7109375" style="6" customWidth="1"/>
    <col min="1009" max="1009" width="9.85546875" style="6" customWidth="1"/>
    <col min="1010" max="1011" width="11.140625" style="6" customWidth="1"/>
    <col min="1012" max="1012" width="6" style="6" customWidth="1"/>
    <col min="1013" max="1013" width="6.140625" style="6" customWidth="1"/>
    <col min="1014" max="1014" width="7.7109375" style="6" customWidth="1"/>
    <col min="1015" max="1015" width="0.7109375" style="6" customWidth="1"/>
    <col min="1016" max="1254" width="11.42578125" style="6"/>
    <col min="1255" max="1255" width="0.7109375" style="6" customWidth="1"/>
    <col min="1256" max="1256" width="9.7109375" style="6" customWidth="1"/>
    <col min="1257" max="1257" width="39" style="6" customWidth="1"/>
    <col min="1258" max="1258" width="4.7109375" style="6" customWidth="1"/>
    <col min="1259" max="1259" width="9.5703125" style="6" customWidth="1"/>
    <col min="1260" max="1260" width="11.42578125" style="6" customWidth="1"/>
    <col min="1261" max="1261" width="14.140625" style="6" customWidth="1"/>
    <col min="1262" max="1262" width="9.140625" style="6" customWidth="1"/>
    <col min="1263" max="1263" width="9.5703125" style="6" customWidth="1"/>
    <col min="1264" max="1264" width="9.7109375" style="6" customWidth="1"/>
    <col min="1265" max="1265" width="9.85546875" style="6" customWidth="1"/>
    <col min="1266" max="1267" width="11.140625" style="6" customWidth="1"/>
    <col min="1268" max="1268" width="6" style="6" customWidth="1"/>
    <col min="1269" max="1269" width="6.140625" style="6" customWidth="1"/>
    <col min="1270" max="1270" width="7.7109375" style="6" customWidth="1"/>
    <col min="1271" max="1271" width="0.7109375" style="6" customWidth="1"/>
    <col min="1272" max="1510" width="11.42578125" style="6"/>
    <col min="1511" max="1511" width="0.7109375" style="6" customWidth="1"/>
    <col min="1512" max="1512" width="9.7109375" style="6" customWidth="1"/>
    <col min="1513" max="1513" width="39" style="6" customWidth="1"/>
    <col min="1514" max="1514" width="4.7109375" style="6" customWidth="1"/>
    <col min="1515" max="1515" width="9.5703125" style="6" customWidth="1"/>
    <col min="1516" max="1516" width="11.42578125" style="6" customWidth="1"/>
    <col min="1517" max="1517" width="14.140625" style="6" customWidth="1"/>
    <col min="1518" max="1518" width="9.140625" style="6" customWidth="1"/>
    <col min="1519" max="1519" width="9.5703125" style="6" customWidth="1"/>
    <col min="1520" max="1520" width="9.7109375" style="6" customWidth="1"/>
    <col min="1521" max="1521" width="9.85546875" style="6" customWidth="1"/>
    <col min="1522" max="1523" width="11.140625" style="6" customWidth="1"/>
    <col min="1524" max="1524" width="6" style="6" customWidth="1"/>
    <col min="1525" max="1525" width="6.140625" style="6" customWidth="1"/>
    <col min="1526" max="1526" width="7.7109375" style="6" customWidth="1"/>
    <col min="1527" max="1527" width="0.7109375" style="6" customWidth="1"/>
    <col min="1528" max="1766" width="11.42578125" style="6"/>
    <col min="1767" max="1767" width="0.7109375" style="6" customWidth="1"/>
    <col min="1768" max="1768" width="9.7109375" style="6" customWidth="1"/>
    <col min="1769" max="1769" width="39" style="6" customWidth="1"/>
    <col min="1770" max="1770" width="4.7109375" style="6" customWidth="1"/>
    <col min="1771" max="1771" width="9.5703125" style="6" customWidth="1"/>
    <col min="1772" max="1772" width="11.42578125" style="6" customWidth="1"/>
    <col min="1773" max="1773" width="14.140625" style="6" customWidth="1"/>
    <col min="1774" max="1774" width="9.140625" style="6" customWidth="1"/>
    <col min="1775" max="1775" width="9.5703125" style="6" customWidth="1"/>
    <col min="1776" max="1776" width="9.7109375" style="6" customWidth="1"/>
    <col min="1777" max="1777" width="9.85546875" style="6" customWidth="1"/>
    <col min="1778" max="1779" width="11.140625" style="6" customWidth="1"/>
    <col min="1780" max="1780" width="6" style="6" customWidth="1"/>
    <col min="1781" max="1781" width="6.140625" style="6" customWidth="1"/>
    <col min="1782" max="1782" width="7.7109375" style="6" customWidth="1"/>
    <col min="1783" max="1783" width="0.7109375" style="6" customWidth="1"/>
    <col min="1784" max="2022" width="11.42578125" style="6"/>
    <col min="2023" max="2023" width="0.7109375" style="6" customWidth="1"/>
    <col min="2024" max="2024" width="9.7109375" style="6" customWidth="1"/>
    <col min="2025" max="2025" width="39" style="6" customWidth="1"/>
    <col min="2026" max="2026" width="4.7109375" style="6" customWidth="1"/>
    <col min="2027" max="2027" width="9.5703125" style="6" customWidth="1"/>
    <col min="2028" max="2028" width="11.42578125" style="6" customWidth="1"/>
    <col min="2029" max="2029" width="14.140625" style="6" customWidth="1"/>
    <col min="2030" max="2030" width="9.140625" style="6" customWidth="1"/>
    <col min="2031" max="2031" width="9.5703125" style="6" customWidth="1"/>
    <col min="2032" max="2032" width="9.7109375" style="6" customWidth="1"/>
    <col min="2033" max="2033" width="9.85546875" style="6" customWidth="1"/>
    <col min="2034" max="2035" width="11.140625" style="6" customWidth="1"/>
    <col min="2036" max="2036" width="6" style="6" customWidth="1"/>
    <col min="2037" max="2037" width="6.140625" style="6" customWidth="1"/>
    <col min="2038" max="2038" width="7.7109375" style="6" customWidth="1"/>
    <col min="2039" max="2039" width="0.7109375" style="6" customWidth="1"/>
    <col min="2040" max="2278" width="11.42578125" style="6"/>
    <col min="2279" max="2279" width="0.7109375" style="6" customWidth="1"/>
    <col min="2280" max="2280" width="9.7109375" style="6" customWidth="1"/>
    <col min="2281" max="2281" width="39" style="6" customWidth="1"/>
    <col min="2282" max="2282" width="4.7109375" style="6" customWidth="1"/>
    <col min="2283" max="2283" width="9.5703125" style="6" customWidth="1"/>
    <col min="2284" max="2284" width="11.42578125" style="6" customWidth="1"/>
    <col min="2285" max="2285" width="14.140625" style="6" customWidth="1"/>
    <col min="2286" max="2286" width="9.140625" style="6" customWidth="1"/>
    <col min="2287" max="2287" width="9.5703125" style="6" customWidth="1"/>
    <col min="2288" max="2288" width="9.7109375" style="6" customWidth="1"/>
    <col min="2289" max="2289" width="9.85546875" style="6" customWidth="1"/>
    <col min="2290" max="2291" width="11.140625" style="6" customWidth="1"/>
    <col min="2292" max="2292" width="6" style="6" customWidth="1"/>
    <col min="2293" max="2293" width="6.140625" style="6" customWidth="1"/>
    <col min="2294" max="2294" width="7.7109375" style="6" customWidth="1"/>
    <col min="2295" max="2295" width="0.7109375" style="6" customWidth="1"/>
    <col min="2296" max="2534" width="11.42578125" style="6"/>
    <col min="2535" max="2535" width="0.7109375" style="6" customWidth="1"/>
    <col min="2536" max="2536" width="9.7109375" style="6" customWidth="1"/>
    <col min="2537" max="2537" width="39" style="6" customWidth="1"/>
    <col min="2538" max="2538" width="4.7109375" style="6" customWidth="1"/>
    <col min="2539" max="2539" width="9.5703125" style="6" customWidth="1"/>
    <col min="2540" max="2540" width="11.42578125" style="6" customWidth="1"/>
    <col min="2541" max="2541" width="14.140625" style="6" customWidth="1"/>
    <col min="2542" max="2542" width="9.140625" style="6" customWidth="1"/>
    <col min="2543" max="2543" width="9.5703125" style="6" customWidth="1"/>
    <col min="2544" max="2544" width="9.7109375" style="6" customWidth="1"/>
    <col min="2545" max="2545" width="9.85546875" style="6" customWidth="1"/>
    <col min="2546" max="2547" width="11.140625" style="6" customWidth="1"/>
    <col min="2548" max="2548" width="6" style="6" customWidth="1"/>
    <col min="2549" max="2549" width="6.140625" style="6" customWidth="1"/>
    <col min="2550" max="2550" width="7.7109375" style="6" customWidth="1"/>
    <col min="2551" max="2551" width="0.7109375" style="6" customWidth="1"/>
    <col min="2552" max="2790" width="11.42578125" style="6"/>
    <col min="2791" max="2791" width="0.7109375" style="6" customWidth="1"/>
    <col min="2792" max="2792" width="9.7109375" style="6" customWidth="1"/>
    <col min="2793" max="2793" width="39" style="6" customWidth="1"/>
    <col min="2794" max="2794" width="4.7109375" style="6" customWidth="1"/>
    <col min="2795" max="2795" width="9.5703125" style="6" customWidth="1"/>
    <col min="2796" max="2796" width="11.42578125" style="6" customWidth="1"/>
    <col min="2797" max="2797" width="14.140625" style="6" customWidth="1"/>
    <col min="2798" max="2798" width="9.140625" style="6" customWidth="1"/>
    <col min="2799" max="2799" width="9.5703125" style="6" customWidth="1"/>
    <col min="2800" max="2800" width="9.7109375" style="6" customWidth="1"/>
    <col min="2801" max="2801" width="9.85546875" style="6" customWidth="1"/>
    <col min="2802" max="2803" width="11.140625" style="6" customWidth="1"/>
    <col min="2804" max="2804" width="6" style="6" customWidth="1"/>
    <col min="2805" max="2805" width="6.140625" style="6" customWidth="1"/>
    <col min="2806" max="2806" width="7.7109375" style="6" customWidth="1"/>
    <col min="2807" max="2807" width="0.7109375" style="6" customWidth="1"/>
    <col min="2808" max="3046" width="11.42578125" style="6"/>
    <col min="3047" max="3047" width="0.7109375" style="6" customWidth="1"/>
    <col min="3048" max="3048" width="9.7109375" style="6" customWidth="1"/>
    <col min="3049" max="3049" width="39" style="6" customWidth="1"/>
    <col min="3050" max="3050" width="4.7109375" style="6" customWidth="1"/>
    <col min="3051" max="3051" width="9.5703125" style="6" customWidth="1"/>
    <col min="3052" max="3052" width="11.42578125" style="6" customWidth="1"/>
    <col min="3053" max="3053" width="14.140625" style="6" customWidth="1"/>
    <col min="3054" max="3054" width="9.140625" style="6" customWidth="1"/>
    <col min="3055" max="3055" width="9.5703125" style="6" customWidth="1"/>
    <col min="3056" max="3056" width="9.7109375" style="6" customWidth="1"/>
    <col min="3057" max="3057" width="9.85546875" style="6" customWidth="1"/>
    <col min="3058" max="3059" width="11.140625" style="6" customWidth="1"/>
    <col min="3060" max="3060" width="6" style="6" customWidth="1"/>
    <col min="3061" max="3061" width="6.140625" style="6" customWidth="1"/>
    <col min="3062" max="3062" width="7.7109375" style="6" customWidth="1"/>
    <col min="3063" max="3063" width="0.7109375" style="6" customWidth="1"/>
    <col min="3064" max="3302" width="11.42578125" style="6"/>
    <col min="3303" max="3303" width="0.7109375" style="6" customWidth="1"/>
    <col min="3304" max="3304" width="9.7109375" style="6" customWidth="1"/>
    <col min="3305" max="3305" width="39" style="6" customWidth="1"/>
    <col min="3306" max="3306" width="4.7109375" style="6" customWidth="1"/>
    <col min="3307" max="3307" width="9.5703125" style="6" customWidth="1"/>
    <col min="3308" max="3308" width="11.42578125" style="6" customWidth="1"/>
    <col min="3309" max="3309" width="14.140625" style="6" customWidth="1"/>
    <col min="3310" max="3310" width="9.140625" style="6" customWidth="1"/>
    <col min="3311" max="3311" width="9.5703125" style="6" customWidth="1"/>
    <col min="3312" max="3312" width="9.7109375" style="6" customWidth="1"/>
    <col min="3313" max="3313" width="9.85546875" style="6" customWidth="1"/>
    <col min="3314" max="3315" width="11.140625" style="6" customWidth="1"/>
    <col min="3316" max="3316" width="6" style="6" customWidth="1"/>
    <col min="3317" max="3317" width="6.140625" style="6" customWidth="1"/>
    <col min="3318" max="3318" width="7.7109375" style="6" customWidth="1"/>
    <col min="3319" max="3319" width="0.7109375" style="6" customWidth="1"/>
    <col min="3320" max="3558" width="11.42578125" style="6"/>
    <col min="3559" max="3559" width="0.7109375" style="6" customWidth="1"/>
    <col min="3560" max="3560" width="9.7109375" style="6" customWidth="1"/>
    <col min="3561" max="3561" width="39" style="6" customWidth="1"/>
    <col min="3562" max="3562" width="4.7109375" style="6" customWidth="1"/>
    <col min="3563" max="3563" width="9.5703125" style="6" customWidth="1"/>
    <col min="3564" max="3564" width="11.42578125" style="6" customWidth="1"/>
    <col min="3565" max="3565" width="14.140625" style="6" customWidth="1"/>
    <col min="3566" max="3566" width="9.140625" style="6" customWidth="1"/>
    <col min="3567" max="3567" width="9.5703125" style="6" customWidth="1"/>
    <col min="3568" max="3568" width="9.7109375" style="6" customWidth="1"/>
    <col min="3569" max="3569" width="9.85546875" style="6" customWidth="1"/>
    <col min="3570" max="3571" width="11.140625" style="6" customWidth="1"/>
    <col min="3572" max="3572" width="6" style="6" customWidth="1"/>
    <col min="3573" max="3573" width="6.140625" style="6" customWidth="1"/>
    <col min="3574" max="3574" width="7.7109375" style="6" customWidth="1"/>
    <col min="3575" max="3575" width="0.7109375" style="6" customWidth="1"/>
    <col min="3576" max="3814" width="11.42578125" style="6"/>
    <col min="3815" max="3815" width="0.7109375" style="6" customWidth="1"/>
    <col min="3816" max="3816" width="9.7109375" style="6" customWidth="1"/>
    <col min="3817" max="3817" width="39" style="6" customWidth="1"/>
    <col min="3818" max="3818" width="4.7109375" style="6" customWidth="1"/>
    <col min="3819" max="3819" width="9.5703125" style="6" customWidth="1"/>
    <col min="3820" max="3820" width="11.42578125" style="6" customWidth="1"/>
    <col min="3821" max="3821" width="14.140625" style="6" customWidth="1"/>
    <col min="3822" max="3822" width="9.140625" style="6" customWidth="1"/>
    <col min="3823" max="3823" width="9.5703125" style="6" customWidth="1"/>
    <col min="3824" max="3824" width="9.7109375" style="6" customWidth="1"/>
    <col min="3825" max="3825" width="9.85546875" style="6" customWidth="1"/>
    <col min="3826" max="3827" width="11.140625" style="6" customWidth="1"/>
    <col min="3828" max="3828" width="6" style="6" customWidth="1"/>
    <col min="3829" max="3829" width="6.140625" style="6" customWidth="1"/>
    <col min="3830" max="3830" width="7.7109375" style="6" customWidth="1"/>
    <col min="3831" max="3831" width="0.7109375" style="6" customWidth="1"/>
    <col min="3832" max="4070" width="11.42578125" style="6"/>
    <col min="4071" max="4071" width="0.7109375" style="6" customWidth="1"/>
    <col min="4072" max="4072" width="9.7109375" style="6" customWidth="1"/>
    <col min="4073" max="4073" width="39" style="6" customWidth="1"/>
    <col min="4074" max="4074" width="4.7109375" style="6" customWidth="1"/>
    <col min="4075" max="4075" width="9.5703125" style="6" customWidth="1"/>
    <col min="4076" max="4076" width="11.42578125" style="6" customWidth="1"/>
    <col min="4077" max="4077" width="14.140625" style="6" customWidth="1"/>
    <col min="4078" max="4078" width="9.140625" style="6" customWidth="1"/>
    <col min="4079" max="4079" width="9.5703125" style="6" customWidth="1"/>
    <col min="4080" max="4080" width="9.7109375" style="6" customWidth="1"/>
    <col min="4081" max="4081" width="9.85546875" style="6" customWidth="1"/>
    <col min="4082" max="4083" width="11.140625" style="6" customWidth="1"/>
    <col min="4084" max="4084" width="6" style="6" customWidth="1"/>
    <col min="4085" max="4085" width="6.140625" style="6" customWidth="1"/>
    <col min="4086" max="4086" width="7.7109375" style="6" customWidth="1"/>
    <col min="4087" max="4087" width="0.7109375" style="6" customWidth="1"/>
    <col min="4088" max="4326" width="11.42578125" style="6"/>
    <col min="4327" max="4327" width="0.7109375" style="6" customWidth="1"/>
    <col min="4328" max="4328" width="9.7109375" style="6" customWidth="1"/>
    <col min="4329" max="4329" width="39" style="6" customWidth="1"/>
    <col min="4330" max="4330" width="4.7109375" style="6" customWidth="1"/>
    <col min="4331" max="4331" width="9.5703125" style="6" customWidth="1"/>
    <col min="4332" max="4332" width="11.42578125" style="6" customWidth="1"/>
    <col min="4333" max="4333" width="14.140625" style="6" customWidth="1"/>
    <col min="4334" max="4334" width="9.140625" style="6" customWidth="1"/>
    <col min="4335" max="4335" width="9.5703125" style="6" customWidth="1"/>
    <col min="4336" max="4336" width="9.7109375" style="6" customWidth="1"/>
    <col min="4337" max="4337" width="9.85546875" style="6" customWidth="1"/>
    <col min="4338" max="4339" width="11.140625" style="6" customWidth="1"/>
    <col min="4340" max="4340" width="6" style="6" customWidth="1"/>
    <col min="4341" max="4341" width="6.140625" style="6" customWidth="1"/>
    <col min="4342" max="4342" width="7.7109375" style="6" customWidth="1"/>
    <col min="4343" max="4343" width="0.7109375" style="6" customWidth="1"/>
    <col min="4344" max="4582" width="11.42578125" style="6"/>
    <col min="4583" max="4583" width="0.7109375" style="6" customWidth="1"/>
    <col min="4584" max="4584" width="9.7109375" style="6" customWidth="1"/>
    <col min="4585" max="4585" width="39" style="6" customWidth="1"/>
    <col min="4586" max="4586" width="4.7109375" style="6" customWidth="1"/>
    <col min="4587" max="4587" width="9.5703125" style="6" customWidth="1"/>
    <col min="4588" max="4588" width="11.42578125" style="6" customWidth="1"/>
    <col min="4589" max="4589" width="14.140625" style="6" customWidth="1"/>
    <col min="4590" max="4590" width="9.140625" style="6" customWidth="1"/>
    <col min="4591" max="4591" width="9.5703125" style="6" customWidth="1"/>
    <col min="4592" max="4592" width="9.7109375" style="6" customWidth="1"/>
    <col min="4593" max="4593" width="9.85546875" style="6" customWidth="1"/>
    <col min="4594" max="4595" width="11.140625" style="6" customWidth="1"/>
    <col min="4596" max="4596" width="6" style="6" customWidth="1"/>
    <col min="4597" max="4597" width="6.140625" style="6" customWidth="1"/>
    <col min="4598" max="4598" width="7.7109375" style="6" customWidth="1"/>
    <col min="4599" max="4599" width="0.7109375" style="6" customWidth="1"/>
    <col min="4600" max="4838" width="11.42578125" style="6"/>
    <col min="4839" max="4839" width="0.7109375" style="6" customWidth="1"/>
    <col min="4840" max="4840" width="9.7109375" style="6" customWidth="1"/>
    <col min="4841" max="4841" width="39" style="6" customWidth="1"/>
    <col min="4842" max="4842" width="4.7109375" style="6" customWidth="1"/>
    <col min="4843" max="4843" width="9.5703125" style="6" customWidth="1"/>
    <col min="4844" max="4844" width="11.42578125" style="6" customWidth="1"/>
    <col min="4845" max="4845" width="14.140625" style="6" customWidth="1"/>
    <col min="4846" max="4846" width="9.140625" style="6" customWidth="1"/>
    <col min="4847" max="4847" width="9.5703125" style="6" customWidth="1"/>
    <col min="4848" max="4848" width="9.7109375" style="6" customWidth="1"/>
    <col min="4849" max="4849" width="9.85546875" style="6" customWidth="1"/>
    <col min="4850" max="4851" width="11.140625" style="6" customWidth="1"/>
    <col min="4852" max="4852" width="6" style="6" customWidth="1"/>
    <col min="4853" max="4853" width="6.140625" style="6" customWidth="1"/>
    <col min="4854" max="4854" width="7.7109375" style="6" customWidth="1"/>
    <col min="4855" max="4855" width="0.7109375" style="6" customWidth="1"/>
    <col min="4856" max="5094" width="11.42578125" style="6"/>
    <col min="5095" max="5095" width="0.7109375" style="6" customWidth="1"/>
    <col min="5096" max="5096" width="9.7109375" style="6" customWidth="1"/>
    <col min="5097" max="5097" width="39" style="6" customWidth="1"/>
    <col min="5098" max="5098" width="4.7109375" style="6" customWidth="1"/>
    <col min="5099" max="5099" width="9.5703125" style="6" customWidth="1"/>
    <col min="5100" max="5100" width="11.42578125" style="6" customWidth="1"/>
    <col min="5101" max="5101" width="14.140625" style="6" customWidth="1"/>
    <col min="5102" max="5102" width="9.140625" style="6" customWidth="1"/>
    <col min="5103" max="5103" width="9.5703125" style="6" customWidth="1"/>
    <col min="5104" max="5104" width="9.7109375" style="6" customWidth="1"/>
    <col min="5105" max="5105" width="9.85546875" style="6" customWidth="1"/>
    <col min="5106" max="5107" width="11.140625" style="6" customWidth="1"/>
    <col min="5108" max="5108" width="6" style="6" customWidth="1"/>
    <col min="5109" max="5109" width="6.140625" style="6" customWidth="1"/>
    <col min="5110" max="5110" width="7.7109375" style="6" customWidth="1"/>
    <col min="5111" max="5111" width="0.7109375" style="6" customWidth="1"/>
    <col min="5112" max="5350" width="11.42578125" style="6"/>
    <col min="5351" max="5351" width="0.7109375" style="6" customWidth="1"/>
    <col min="5352" max="5352" width="9.7109375" style="6" customWidth="1"/>
    <col min="5353" max="5353" width="39" style="6" customWidth="1"/>
    <col min="5354" max="5354" width="4.7109375" style="6" customWidth="1"/>
    <col min="5355" max="5355" width="9.5703125" style="6" customWidth="1"/>
    <col min="5356" max="5356" width="11.42578125" style="6" customWidth="1"/>
    <col min="5357" max="5357" width="14.140625" style="6" customWidth="1"/>
    <col min="5358" max="5358" width="9.140625" style="6" customWidth="1"/>
    <col min="5359" max="5359" width="9.5703125" style="6" customWidth="1"/>
    <col min="5360" max="5360" width="9.7109375" style="6" customWidth="1"/>
    <col min="5361" max="5361" width="9.85546875" style="6" customWidth="1"/>
    <col min="5362" max="5363" width="11.140625" style="6" customWidth="1"/>
    <col min="5364" max="5364" width="6" style="6" customWidth="1"/>
    <col min="5365" max="5365" width="6.140625" style="6" customWidth="1"/>
    <col min="5366" max="5366" width="7.7109375" style="6" customWidth="1"/>
    <col min="5367" max="5367" width="0.7109375" style="6" customWidth="1"/>
    <col min="5368" max="5606" width="11.42578125" style="6"/>
    <col min="5607" max="5607" width="0.7109375" style="6" customWidth="1"/>
    <col min="5608" max="5608" width="9.7109375" style="6" customWidth="1"/>
    <col min="5609" max="5609" width="39" style="6" customWidth="1"/>
    <col min="5610" max="5610" width="4.7109375" style="6" customWidth="1"/>
    <col min="5611" max="5611" width="9.5703125" style="6" customWidth="1"/>
    <col min="5612" max="5612" width="11.42578125" style="6" customWidth="1"/>
    <col min="5613" max="5613" width="14.140625" style="6" customWidth="1"/>
    <col min="5614" max="5614" width="9.140625" style="6" customWidth="1"/>
    <col min="5615" max="5615" width="9.5703125" style="6" customWidth="1"/>
    <col min="5616" max="5616" width="9.7109375" style="6" customWidth="1"/>
    <col min="5617" max="5617" width="9.85546875" style="6" customWidth="1"/>
    <col min="5618" max="5619" width="11.140625" style="6" customWidth="1"/>
    <col min="5620" max="5620" width="6" style="6" customWidth="1"/>
    <col min="5621" max="5621" width="6.140625" style="6" customWidth="1"/>
    <col min="5622" max="5622" width="7.7109375" style="6" customWidth="1"/>
    <col min="5623" max="5623" width="0.7109375" style="6" customWidth="1"/>
    <col min="5624" max="5862" width="11.42578125" style="6"/>
    <col min="5863" max="5863" width="0.7109375" style="6" customWidth="1"/>
    <col min="5864" max="5864" width="9.7109375" style="6" customWidth="1"/>
    <col min="5865" max="5865" width="39" style="6" customWidth="1"/>
    <col min="5866" max="5866" width="4.7109375" style="6" customWidth="1"/>
    <col min="5867" max="5867" width="9.5703125" style="6" customWidth="1"/>
    <col min="5868" max="5868" width="11.42578125" style="6" customWidth="1"/>
    <col min="5869" max="5869" width="14.140625" style="6" customWidth="1"/>
    <col min="5870" max="5870" width="9.140625" style="6" customWidth="1"/>
    <col min="5871" max="5871" width="9.5703125" style="6" customWidth="1"/>
    <col min="5872" max="5872" width="9.7109375" style="6" customWidth="1"/>
    <col min="5873" max="5873" width="9.85546875" style="6" customWidth="1"/>
    <col min="5874" max="5875" width="11.140625" style="6" customWidth="1"/>
    <col min="5876" max="5876" width="6" style="6" customWidth="1"/>
    <col min="5877" max="5877" width="6.140625" style="6" customWidth="1"/>
    <col min="5878" max="5878" width="7.7109375" style="6" customWidth="1"/>
    <col min="5879" max="5879" width="0.7109375" style="6" customWidth="1"/>
    <col min="5880" max="6118" width="11.42578125" style="6"/>
    <col min="6119" max="6119" width="0.7109375" style="6" customWidth="1"/>
    <col min="6120" max="6120" width="9.7109375" style="6" customWidth="1"/>
    <col min="6121" max="6121" width="39" style="6" customWidth="1"/>
    <col min="6122" max="6122" width="4.7109375" style="6" customWidth="1"/>
    <col min="6123" max="6123" width="9.5703125" style="6" customWidth="1"/>
    <col min="6124" max="6124" width="11.42578125" style="6" customWidth="1"/>
    <col min="6125" max="6125" width="14.140625" style="6" customWidth="1"/>
    <col min="6126" max="6126" width="9.140625" style="6" customWidth="1"/>
    <col min="6127" max="6127" width="9.5703125" style="6" customWidth="1"/>
    <col min="6128" max="6128" width="9.7109375" style="6" customWidth="1"/>
    <col min="6129" max="6129" width="9.85546875" style="6" customWidth="1"/>
    <col min="6130" max="6131" width="11.140625" style="6" customWidth="1"/>
    <col min="6132" max="6132" width="6" style="6" customWidth="1"/>
    <col min="6133" max="6133" width="6.140625" style="6" customWidth="1"/>
    <col min="6134" max="6134" width="7.7109375" style="6" customWidth="1"/>
    <col min="6135" max="6135" width="0.7109375" style="6" customWidth="1"/>
    <col min="6136" max="6374" width="11.42578125" style="6"/>
    <col min="6375" max="6375" width="0.7109375" style="6" customWidth="1"/>
    <col min="6376" max="6376" width="9.7109375" style="6" customWidth="1"/>
    <col min="6377" max="6377" width="39" style="6" customWidth="1"/>
    <col min="6378" max="6378" width="4.7109375" style="6" customWidth="1"/>
    <col min="6379" max="6379" width="9.5703125" style="6" customWidth="1"/>
    <col min="6380" max="6380" width="11.42578125" style="6" customWidth="1"/>
    <col min="6381" max="6381" width="14.140625" style="6" customWidth="1"/>
    <col min="6382" max="6382" width="9.140625" style="6" customWidth="1"/>
    <col min="6383" max="6383" width="9.5703125" style="6" customWidth="1"/>
    <col min="6384" max="6384" width="9.7109375" style="6" customWidth="1"/>
    <col min="6385" max="6385" width="9.85546875" style="6" customWidth="1"/>
    <col min="6386" max="6387" width="11.140625" style="6" customWidth="1"/>
    <col min="6388" max="6388" width="6" style="6" customWidth="1"/>
    <col min="6389" max="6389" width="6.140625" style="6" customWidth="1"/>
    <col min="6390" max="6390" width="7.7109375" style="6" customWidth="1"/>
    <col min="6391" max="6391" width="0.7109375" style="6" customWidth="1"/>
    <col min="6392" max="6630" width="11.42578125" style="6"/>
    <col min="6631" max="6631" width="0.7109375" style="6" customWidth="1"/>
    <col min="6632" max="6632" width="9.7109375" style="6" customWidth="1"/>
    <col min="6633" max="6633" width="39" style="6" customWidth="1"/>
    <col min="6634" max="6634" width="4.7109375" style="6" customWidth="1"/>
    <col min="6635" max="6635" width="9.5703125" style="6" customWidth="1"/>
    <col min="6636" max="6636" width="11.42578125" style="6" customWidth="1"/>
    <col min="6637" max="6637" width="14.140625" style="6" customWidth="1"/>
    <col min="6638" max="6638" width="9.140625" style="6" customWidth="1"/>
    <col min="6639" max="6639" width="9.5703125" style="6" customWidth="1"/>
    <col min="6640" max="6640" width="9.7109375" style="6" customWidth="1"/>
    <col min="6641" max="6641" width="9.85546875" style="6" customWidth="1"/>
    <col min="6642" max="6643" width="11.140625" style="6" customWidth="1"/>
    <col min="6644" max="6644" width="6" style="6" customWidth="1"/>
    <col min="6645" max="6645" width="6.140625" style="6" customWidth="1"/>
    <col min="6646" max="6646" width="7.7109375" style="6" customWidth="1"/>
    <col min="6647" max="6647" width="0.7109375" style="6" customWidth="1"/>
    <col min="6648" max="6886" width="11.42578125" style="6"/>
    <col min="6887" max="6887" width="0.7109375" style="6" customWidth="1"/>
    <col min="6888" max="6888" width="9.7109375" style="6" customWidth="1"/>
    <col min="6889" max="6889" width="39" style="6" customWidth="1"/>
    <col min="6890" max="6890" width="4.7109375" style="6" customWidth="1"/>
    <col min="6891" max="6891" width="9.5703125" style="6" customWidth="1"/>
    <col min="6892" max="6892" width="11.42578125" style="6" customWidth="1"/>
    <col min="6893" max="6893" width="14.140625" style="6" customWidth="1"/>
    <col min="6894" max="6894" width="9.140625" style="6" customWidth="1"/>
    <col min="6895" max="6895" width="9.5703125" style="6" customWidth="1"/>
    <col min="6896" max="6896" width="9.7109375" style="6" customWidth="1"/>
    <col min="6897" max="6897" width="9.85546875" style="6" customWidth="1"/>
    <col min="6898" max="6899" width="11.140625" style="6" customWidth="1"/>
    <col min="6900" max="6900" width="6" style="6" customWidth="1"/>
    <col min="6901" max="6901" width="6.140625" style="6" customWidth="1"/>
    <col min="6902" max="6902" width="7.7109375" style="6" customWidth="1"/>
    <col min="6903" max="6903" width="0.7109375" style="6" customWidth="1"/>
    <col min="6904" max="7142" width="11.42578125" style="6"/>
    <col min="7143" max="7143" width="0.7109375" style="6" customWidth="1"/>
    <col min="7144" max="7144" width="9.7109375" style="6" customWidth="1"/>
    <col min="7145" max="7145" width="39" style="6" customWidth="1"/>
    <col min="7146" max="7146" width="4.7109375" style="6" customWidth="1"/>
    <col min="7147" max="7147" width="9.5703125" style="6" customWidth="1"/>
    <col min="7148" max="7148" width="11.42578125" style="6" customWidth="1"/>
    <col min="7149" max="7149" width="14.140625" style="6" customWidth="1"/>
    <col min="7150" max="7150" width="9.140625" style="6" customWidth="1"/>
    <col min="7151" max="7151" width="9.5703125" style="6" customWidth="1"/>
    <col min="7152" max="7152" width="9.7109375" style="6" customWidth="1"/>
    <col min="7153" max="7153" width="9.85546875" style="6" customWidth="1"/>
    <col min="7154" max="7155" width="11.140625" style="6" customWidth="1"/>
    <col min="7156" max="7156" width="6" style="6" customWidth="1"/>
    <col min="7157" max="7157" width="6.140625" style="6" customWidth="1"/>
    <col min="7158" max="7158" width="7.7109375" style="6" customWidth="1"/>
    <col min="7159" max="7159" width="0.7109375" style="6" customWidth="1"/>
    <col min="7160" max="7398" width="11.42578125" style="6"/>
    <col min="7399" max="7399" width="0.7109375" style="6" customWidth="1"/>
    <col min="7400" max="7400" width="9.7109375" style="6" customWidth="1"/>
    <col min="7401" max="7401" width="39" style="6" customWidth="1"/>
    <col min="7402" max="7402" width="4.7109375" style="6" customWidth="1"/>
    <col min="7403" max="7403" width="9.5703125" style="6" customWidth="1"/>
    <col min="7404" max="7404" width="11.42578125" style="6" customWidth="1"/>
    <col min="7405" max="7405" width="14.140625" style="6" customWidth="1"/>
    <col min="7406" max="7406" width="9.140625" style="6" customWidth="1"/>
    <col min="7407" max="7407" width="9.5703125" style="6" customWidth="1"/>
    <col min="7408" max="7408" width="9.7109375" style="6" customWidth="1"/>
    <col min="7409" max="7409" width="9.85546875" style="6" customWidth="1"/>
    <col min="7410" max="7411" width="11.140625" style="6" customWidth="1"/>
    <col min="7412" max="7412" width="6" style="6" customWidth="1"/>
    <col min="7413" max="7413" width="6.140625" style="6" customWidth="1"/>
    <col min="7414" max="7414" width="7.7109375" style="6" customWidth="1"/>
    <col min="7415" max="7415" width="0.7109375" style="6" customWidth="1"/>
    <col min="7416" max="7654" width="11.42578125" style="6"/>
    <col min="7655" max="7655" width="0.7109375" style="6" customWidth="1"/>
    <col min="7656" max="7656" width="9.7109375" style="6" customWidth="1"/>
    <col min="7657" max="7657" width="39" style="6" customWidth="1"/>
    <col min="7658" max="7658" width="4.7109375" style="6" customWidth="1"/>
    <col min="7659" max="7659" width="9.5703125" style="6" customWidth="1"/>
    <col min="7660" max="7660" width="11.42578125" style="6" customWidth="1"/>
    <col min="7661" max="7661" width="14.140625" style="6" customWidth="1"/>
    <col min="7662" max="7662" width="9.140625" style="6" customWidth="1"/>
    <col min="7663" max="7663" width="9.5703125" style="6" customWidth="1"/>
    <col min="7664" max="7664" width="9.7109375" style="6" customWidth="1"/>
    <col min="7665" max="7665" width="9.85546875" style="6" customWidth="1"/>
    <col min="7666" max="7667" width="11.140625" style="6" customWidth="1"/>
    <col min="7668" max="7668" width="6" style="6" customWidth="1"/>
    <col min="7669" max="7669" width="6.140625" style="6" customWidth="1"/>
    <col min="7670" max="7670" width="7.7109375" style="6" customWidth="1"/>
    <col min="7671" max="7671" width="0.7109375" style="6" customWidth="1"/>
    <col min="7672" max="7910" width="11.42578125" style="6"/>
    <col min="7911" max="7911" width="0.7109375" style="6" customWidth="1"/>
    <col min="7912" max="7912" width="9.7109375" style="6" customWidth="1"/>
    <col min="7913" max="7913" width="39" style="6" customWidth="1"/>
    <col min="7914" max="7914" width="4.7109375" style="6" customWidth="1"/>
    <col min="7915" max="7915" width="9.5703125" style="6" customWidth="1"/>
    <col min="7916" max="7916" width="11.42578125" style="6" customWidth="1"/>
    <col min="7917" max="7917" width="14.140625" style="6" customWidth="1"/>
    <col min="7918" max="7918" width="9.140625" style="6" customWidth="1"/>
    <col min="7919" max="7919" width="9.5703125" style="6" customWidth="1"/>
    <col min="7920" max="7920" width="9.7109375" style="6" customWidth="1"/>
    <col min="7921" max="7921" width="9.85546875" style="6" customWidth="1"/>
    <col min="7922" max="7923" width="11.140625" style="6" customWidth="1"/>
    <col min="7924" max="7924" width="6" style="6" customWidth="1"/>
    <col min="7925" max="7925" width="6.140625" style="6" customWidth="1"/>
    <col min="7926" max="7926" width="7.7109375" style="6" customWidth="1"/>
    <col min="7927" max="7927" width="0.7109375" style="6" customWidth="1"/>
    <col min="7928" max="8166" width="11.42578125" style="6"/>
    <col min="8167" max="8167" width="0.7109375" style="6" customWidth="1"/>
    <col min="8168" max="8168" width="9.7109375" style="6" customWidth="1"/>
    <col min="8169" max="8169" width="39" style="6" customWidth="1"/>
    <col min="8170" max="8170" width="4.7109375" style="6" customWidth="1"/>
    <col min="8171" max="8171" width="9.5703125" style="6" customWidth="1"/>
    <col min="8172" max="8172" width="11.42578125" style="6" customWidth="1"/>
    <col min="8173" max="8173" width="14.140625" style="6" customWidth="1"/>
    <col min="8174" max="8174" width="9.140625" style="6" customWidth="1"/>
    <col min="8175" max="8175" width="9.5703125" style="6" customWidth="1"/>
    <col min="8176" max="8176" width="9.7109375" style="6" customWidth="1"/>
    <col min="8177" max="8177" width="9.85546875" style="6" customWidth="1"/>
    <col min="8178" max="8179" width="11.140625" style="6" customWidth="1"/>
    <col min="8180" max="8180" width="6" style="6" customWidth="1"/>
    <col min="8181" max="8181" width="6.140625" style="6" customWidth="1"/>
    <col min="8182" max="8182" width="7.7109375" style="6" customWidth="1"/>
    <col min="8183" max="8183" width="0.7109375" style="6" customWidth="1"/>
    <col min="8184" max="8422" width="11.42578125" style="6"/>
    <col min="8423" max="8423" width="0.7109375" style="6" customWidth="1"/>
    <col min="8424" max="8424" width="9.7109375" style="6" customWidth="1"/>
    <col min="8425" max="8425" width="39" style="6" customWidth="1"/>
    <col min="8426" max="8426" width="4.7109375" style="6" customWidth="1"/>
    <col min="8427" max="8427" width="9.5703125" style="6" customWidth="1"/>
    <col min="8428" max="8428" width="11.42578125" style="6" customWidth="1"/>
    <col min="8429" max="8429" width="14.140625" style="6" customWidth="1"/>
    <col min="8430" max="8430" width="9.140625" style="6" customWidth="1"/>
    <col min="8431" max="8431" width="9.5703125" style="6" customWidth="1"/>
    <col min="8432" max="8432" width="9.7109375" style="6" customWidth="1"/>
    <col min="8433" max="8433" width="9.85546875" style="6" customWidth="1"/>
    <col min="8434" max="8435" width="11.140625" style="6" customWidth="1"/>
    <col min="8436" max="8436" width="6" style="6" customWidth="1"/>
    <col min="8437" max="8437" width="6.140625" style="6" customWidth="1"/>
    <col min="8438" max="8438" width="7.7109375" style="6" customWidth="1"/>
    <col min="8439" max="8439" width="0.7109375" style="6" customWidth="1"/>
    <col min="8440" max="8678" width="11.42578125" style="6"/>
    <col min="8679" max="8679" width="0.7109375" style="6" customWidth="1"/>
    <col min="8680" max="8680" width="9.7109375" style="6" customWidth="1"/>
    <col min="8681" max="8681" width="39" style="6" customWidth="1"/>
    <col min="8682" max="8682" width="4.7109375" style="6" customWidth="1"/>
    <col min="8683" max="8683" width="9.5703125" style="6" customWidth="1"/>
    <col min="8684" max="8684" width="11.42578125" style="6" customWidth="1"/>
    <col min="8685" max="8685" width="14.140625" style="6" customWidth="1"/>
    <col min="8686" max="8686" width="9.140625" style="6" customWidth="1"/>
    <col min="8687" max="8687" width="9.5703125" style="6" customWidth="1"/>
    <col min="8688" max="8688" width="9.7109375" style="6" customWidth="1"/>
    <col min="8689" max="8689" width="9.85546875" style="6" customWidth="1"/>
    <col min="8690" max="8691" width="11.140625" style="6" customWidth="1"/>
    <col min="8692" max="8692" width="6" style="6" customWidth="1"/>
    <col min="8693" max="8693" width="6.140625" style="6" customWidth="1"/>
    <col min="8694" max="8694" width="7.7109375" style="6" customWidth="1"/>
    <col min="8695" max="8695" width="0.7109375" style="6" customWidth="1"/>
    <col min="8696" max="8934" width="11.42578125" style="6"/>
    <col min="8935" max="8935" width="0.7109375" style="6" customWidth="1"/>
    <col min="8936" max="8936" width="9.7109375" style="6" customWidth="1"/>
    <col min="8937" max="8937" width="39" style="6" customWidth="1"/>
    <col min="8938" max="8938" width="4.7109375" style="6" customWidth="1"/>
    <col min="8939" max="8939" width="9.5703125" style="6" customWidth="1"/>
    <col min="8940" max="8940" width="11.42578125" style="6" customWidth="1"/>
    <col min="8941" max="8941" width="14.140625" style="6" customWidth="1"/>
    <col min="8942" max="8942" width="9.140625" style="6" customWidth="1"/>
    <col min="8943" max="8943" width="9.5703125" style="6" customWidth="1"/>
    <col min="8944" max="8944" width="9.7109375" style="6" customWidth="1"/>
    <col min="8945" max="8945" width="9.85546875" style="6" customWidth="1"/>
    <col min="8946" max="8947" width="11.140625" style="6" customWidth="1"/>
    <col min="8948" max="8948" width="6" style="6" customWidth="1"/>
    <col min="8949" max="8949" width="6.140625" style="6" customWidth="1"/>
    <col min="8950" max="8950" width="7.7109375" style="6" customWidth="1"/>
    <col min="8951" max="8951" width="0.7109375" style="6" customWidth="1"/>
    <col min="8952" max="9190" width="11.42578125" style="6"/>
    <col min="9191" max="9191" width="0.7109375" style="6" customWidth="1"/>
    <col min="9192" max="9192" width="9.7109375" style="6" customWidth="1"/>
    <col min="9193" max="9193" width="39" style="6" customWidth="1"/>
    <col min="9194" max="9194" width="4.7109375" style="6" customWidth="1"/>
    <col min="9195" max="9195" width="9.5703125" style="6" customWidth="1"/>
    <col min="9196" max="9196" width="11.42578125" style="6" customWidth="1"/>
    <col min="9197" max="9197" width="14.140625" style="6" customWidth="1"/>
    <col min="9198" max="9198" width="9.140625" style="6" customWidth="1"/>
    <col min="9199" max="9199" width="9.5703125" style="6" customWidth="1"/>
    <col min="9200" max="9200" width="9.7109375" style="6" customWidth="1"/>
    <col min="9201" max="9201" width="9.85546875" style="6" customWidth="1"/>
    <col min="9202" max="9203" width="11.140625" style="6" customWidth="1"/>
    <col min="9204" max="9204" width="6" style="6" customWidth="1"/>
    <col min="9205" max="9205" width="6.140625" style="6" customWidth="1"/>
    <col min="9206" max="9206" width="7.7109375" style="6" customWidth="1"/>
    <col min="9207" max="9207" width="0.7109375" style="6" customWidth="1"/>
    <col min="9208" max="9446" width="11.42578125" style="6"/>
    <col min="9447" max="9447" width="0.7109375" style="6" customWidth="1"/>
    <col min="9448" max="9448" width="9.7109375" style="6" customWidth="1"/>
    <col min="9449" max="9449" width="39" style="6" customWidth="1"/>
    <col min="9450" max="9450" width="4.7109375" style="6" customWidth="1"/>
    <col min="9451" max="9451" width="9.5703125" style="6" customWidth="1"/>
    <col min="9452" max="9452" width="11.42578125" style="6" customWidth="1"/>
    <col min="9453" max="9453" width="14.140625" style="6" customWidth="1"/>
    <col min="9454" max="9454" width="9.140625" style="6" customWidth="1"/>
    <col min="9455" max="9455" width="9.5703125" style="6" customWidth="1"/>
    <col min="9456" max="9456" width="9.7109375" style="6" customWidth="1"/>
    <col min="9457" max="9457" width="9.85546875" style="6" customWidth="1"/>
    <col min="9458" max="9459" width="11.140625" style="6" customWidth="1"/>
    <col min="9460" max="9460" width="6" style="6" customWidth="1"/>
    <col min="9461" max="9461" width="6.140625" style="6" customWidth="1"/>
    <col min="9462" max="9462" width="7.7109375" style="6" customWidth="1"/>
    <col min="9463" max="9463" width="0.7109375" style="6" customWidth="1"/>
    <col min="9464" max="9702" width="11.42578125" style="6"/>
    <col min="9703" max="9703" width="0.7109375" style="6" customWidth="1"/>
    <col min="9704" max="9704" width="9.7109375" style="6" customWidth="1"/>
    <col min="9705" max="9705" width="39" style="6" customWidth="1"/>
    <col min="9706" max="9706" width="4.7109375" style="6" customWidth="1"/>
    <col min="9707" max="9707" width="9.5703125" style="6" customWidth="1"/>
    <col min="9708" max="9708" width="11.42578125" style="6" customWidth="1"/>
    <col min="9709" max="9709" width="14.140625" style="6" customWidth="1"/>
    <col min="9710" max="9710" width="9.140625" style="6" customWidth="1"/>
    <col min="9711" max="9711" width="9.5703125" style="6" customWidth="1"/>
    <col min="9712" max="9712" width="9.7109375" style="6" customWidth="1"/>
    <col min="9713" max="9713" width="9.85546875" style="6" customWidth="1"/>
    <col min="9714" max="9715" width="11.140625" style="6" customWidth="1"/>
    <col min="9716" max="9716" width="6" style="6" customWidth="1"/>
    <col min="9717" max="9717" width="6.140625" style="6" customWidth="1"/>
    <col min="9718" max="9718" width="7.7109375" style="6" customWidth="1"/>
    <col min="9719" max="9719" width="0.7109375" style="6" customWidth="1"/>
    <col min="9720" max="9958" width="11.42578125" style="6"/>
    <col min="9959" max="9959" width="0.7109375" style="6" customWidth="1"/>
    <col min="9960" max="9960" width="9.7109375" style="6" customWidth="1"/>
    <col min="9961" max="9961" width="39" style="6" customWidth="1"/>
    <col min="9962" max="9962" width="4.7109375" style="6" customWidth="1"/>
    <col min="9963" max="9963" width="9.5703125" style="6" customWidth="1"/>
    <col min="9964" max="9964" width="11.42578125" style="6" customWidth="1"/>
    <col min="9965" max="9965" width="14.140625" style="6" customWidth="1"/>
    <col min="9966" max="9966" width="9.140625" style="6" customWidth="1"/>
    <col min="9967" max="9967" width="9.5703125" style="6" customWidth="1"/>
    <col min="9968" max="9968" width="9.7109375" style="6" customWidth="1"/>
    <col min="9969" max="9969" width="9.85546875" style="6" customWidth="1"/>
    <col min="9970" max="9971" width="11.140625" style="6" customWidth="1"/>
    <col min="9972" max="9972" width="6" style="6" customWidth="1"/>
    <col min="9973" max="9973" width="6.140625" style="6" customWidth="1"/>
    <col min="9974" max="9974" width="7.7109375" style="6" customWidth="1"/>
    <col min="9975" max="9975" width="0.7109375" style="6" customWidth="1"/>
    <col min="9976" max="10214" width="11.42578125" style="6"/>
    <col min="10215" max="10215" width="0.7109375" style="6" customWidth="1"/>
    <col min="10216" max="10216" width="9.7109375" style="6" customWidth="1"/>
    <col min="10217" max="10217" width="39" style="6" customWidth="1"/>
    <col min="10218" max="10218" width="4.7109375" style="6" customWidth="1"/>
    <col min="10219" max="10219" width="9.5703125" style="6" customWidth="1"/>
    <col min="10220" max="10220" width="11.42578125" style="6" customWidth="1"/>
    <col min="10221" max="10221" width="14.140625" style="6" customWidth="1"/>
    <col min="10222" max="10222" width="9.140625" style="6" customWidth="1"/>
    <col min="10223" max="10223" width="9.5703125" style="6" customWidth="1"/>
    <col min="10224" max="10224" width="9.7109375" style="6" customWidth="1"/>
    <col min="10225" max="10225" width="9.85546875" style="6" customWidth="1"/>
    <col min="10226" max="10227" width="11.140625" style="6" customWidth="1"/>
    <col min="10228" max="10228" width="6" style="6" customWidth="1"/>
    <col min="10229" max="10229" width="6.140625" style="6" customWidth="1"/>
    <col min="10230" max="10230" width="7.7109375" style="6" customWidth="1"/>
    <col min="10231" max="10231" width="0.7109375" style="6" customWidth="1"/>
    <col min="10232" max="10470" width="11.42578125" style="6"/>
    <col min="10471" max="10471" width="0.7109375" style="6" customWidth="1"/>
    <col min="10472" max="10472" width="9.7109375" style="6" customWidth="1"/>
    <col min="10473" max="10473" width="39" style="6" customWidth="1"/>
    <col min="10474" max="10474" width="4.7109375" style="6" customWidth="1"/>
    <col min="10475" max="10475" width="9.5703125" style="6" customWidth="1"/>
    <col min="10476" max="10476" width="11.42578125" style="6" customWidth="1"/>
    <col min="10477" max="10477" width="14.140625" style="6" customWidth="1"/>
    <col min="10478" max="10478" width="9.140625" style="6" customWidth="1"/>
    <col min="10479" max="10479" width="9.5703125" style="6" customWidth="1"/>
    <col min="10480" max="10480" width="9.7109375" style="6" customWidth="1"/>
    <col min="10481" max="10481" width="9.85546875" style="6" customWidth="1"/>
    <col min="10482" max="10483" width="11.140625" style="6" customWidth="1"/>
    <col min="10484" max="10484" width="6" style="6" customWidth="1"/>
    <col min="10485" max="10485" width="6.140625" style="6" customWidth="1"/>
    <col min="10486" max="10486" width="7.7109375" style="6" customWidth="1"/>
    <col min="10487" max="10487" width="0.7109375" style="6" customWidth="1"/>
    <col min="10488" max="10726" width="11.42578125" style="6"/>
    <col min="10727" max="10727" width="0.7109375" style="6" customWidth="1"/>
    <col min="10728" max="10728" width="9.7109375" style="6" customWidth="1"/>
    <col min="10729" max="10729" width="39" style="6" customWidth="1"/>
    <col min="10730" max="10730" width="4.7109375" style="6" customWidth="1"/>
    <col min="10731" max="10731" width="9.5703125" style="6" customWidth="1"/>
    <col min="10732" max="10732" width="11.42578125" style="6" customWidth="1"/>
    <col min="10733" max="10733" width="14.140625" style="6" customWidth="1"/>
    <col min="10734" max="10734" width="9.140625" style="6" customWidth="1"/>
    <col min="10735" max="10735" width="9.5703125" style="6" customWidth="1"/>
    <col min="10736" max="10736" width="9.7109375" style="6" customWidth="1"/>
    <col min="10737" max="10737" width="9.85546875" style="6" customWidth="1"/>
    <col min="10738" max="10739" width="11.140625" style="6" customWidth="1"/>
    <col min="10740" max="10740" width="6" style="6" customWidth="1"/>
    <col min="10741" max="10741" width="6.140625" style="6" customWidth="1"/>
    <col min="10742" max="10742" width="7.7109375" style="6" customWidth="1"/>
    <col min="10743" max="10743" width="0.7109375" style="6" customWidth="1"/>
    <col min="10744" max="10982" width="11.42578125" style="6"/>
    <col min="10983" max="10983" width="0.7109375" style="6" customWidth="1"/>
    <col min="10984" max="10984" width="9.7109375" style="6" customWidth="1"/>
    <col min="10985" max="10985" width="39" style="6" customWidth="1"/>
    <col min="10986" max="10986" width="4.7109375" style="6" customWidth="1"/>
    <col min="10987" max="10987" width="9.5703125" style="6" customWidth="1"/>
    <col min="10988" max="10988" width="11.42578125" style="6" customWidth="1"/>
    <col min="10989" max="10989" width="14.140625" style="6" customWidth="1"/>
    <col min="10990" max="10990" width="9.140625" style="6" customWidth="1"/>
    <col min="10991" max="10991" width="9.5703125" style="6" customWidth="1"/>
    <col min="10992" max="10992" width="9.7109375" style="6" customWidth="1"/>
    <col min="10993" max="10993" width="9.85546875" style="6" customWidth="1"/>
    <col min="10994" max="10995" width="11.140625" style="6" customWidth="1"/>
    <col min="10996" max="10996" width="6" style="6" customWidth="1"/>
    <col min="10997" max="10997" width="6.140625" style="6" customWidth="1"/>
    <col min="10998" max="10998" width="7.7109375" style="6" customWidth="1"/>
    <col min="10999" max="10999" width="0.7109375" style="6" customWidth="1"/>
    <col min="11000" max="11238" width="11.42578125" style="6"/>
    <col min="11239" max="11239" width="0.7109375" style="6" customWidth="1"/>
    <col min="11240" max="11240" width="9.7109375" style="6" customWidth="1"/>
    <col min="11241" max="11241" width="39" style="6" customWidth="1"/>
    <col min="11242" max="11242" width="4.7109375" style="6" customWidth="1"/>
    <col min="11243" max="11243" width="9.5703125" style="6" customWidth="1"/>
    <col min="11244" max="11244" width="11.42578125" style="6" customWidth="1"/>
    <col min="11245" max="11245" width="14.140625" style="6" customWidth="1"/>
    <col min="11246" max="11246" width="9.140625" style="6" customWidth="1"/>
    <col min="11247" max="11247" width="9.5703125" style="6" customWidth="1"/>
    <col min="11248" max="11248" width="9.7109375" style="6" customWidth="1"/>
    <col min="11249" max="11249" width="9.85546875" style="6" customWidth="1"/>
    <col min="11250" max="11251" width="11.140625" style="6" customWidth="1"/>
    <col min="11252" max="11252" width="6" style="6" customWidth="1"/>
    <col min="11253" max="11253" width="6.140625" style="6" customWidth="1"/>
    <col min="11254" max="11254" width="7.7109375" style="6" customWidth="1"/>
    <col min="11255" max="11255" width="0.7109375" style="6" customWidth="1"/>
    <col min="11256" max="11494" width="11.42578125" style="6"/>
    <col min="11495" max="11495" width="0.7109375" style="6" customWidth="1"/>
    <col min="11496" max="11496" width="9.7109375" style="6" customWidth="1"/>
    <col min="11497" max="11497" width="39" style="6" customWidth="1"/>
    <col min="11498" max="11498" width="4.7109375" style="6" customWidth="1"/>
    <col min="11499" max="11499" width="9.5703125" style="6" customWidth="1"/>
    <col min="11500" max="11500" width="11.42578125" style="6" customWidth="1"/>
    <col min="11501" max="11501" width="14.140625" style="6" customWidth="1"/>
    <col min="11502" max="11502" width="9.140625" style="6" customWidth="1"/>
    <col min="11503" max="11503" width="9.5703125" style="6" customWidth="1"/>
    <col min="11504" max="11504" width="9.7109375" style="6" customWidth="1"/>
    <col min="11505" max="11505" width="9.85546875" style="6" customWidth="1"/>
    <col min="11506" max="11507" width="11.140625" style="6" customWidth="1"/>
    <col min="11508" max="11508" width="6" style="6" customWidth="1"/>
    <col min="11509" max="11509" width="6.140625" style="6" customWidth="1"/>
    <col min="11510" max="11510" width="7.7109375" style="6" customWidth="1"/>
    <col min="11511" max="11511" width="0.7109375" style="6" customWidth="1"/>
    <col min="11512" max="11750" width="11.42578125" style="6"/>
    <col min="11751" max="11751" width="0.7109375" style="6" customWidth="1"/>
    <col min="11752" max="11752" width="9.7109375" style="6" customWidth="1"/>
    <col min="11753" max="11753" width="39" style="6" customWidth="1"/>
    <col min="11754" max="11754" width="4.7109375" style="6" customWidth="1"/>
    <col min="11755" max="11755" width="9.5703125" style="6" customWidth="1"/>
    <col min="11756" max="11756" width="11.42578125" style="6" customWidth="1"/>
    <col min="11757" max="11757" width="14.140625" style="6" customWidth="1"/>
    <col min="11758" max="11758" width="9.140625" style="6" customWidth="1"/>
    <col min="11759" max="11759" width="9.5703125" style="6" customWidth="1"/>
    <col min="11760" max="11760" width="9.7109375" style="6" customWidth="1"/>
    <col min="11761" max="11761" width="9.85546875" style="6" customWidth="1"/>
    <col min="11762" max="11763" width="11.140625" style="6" customWidth="1"/>
    <col min="11764" max="11764" width="6" style="6" customWidth="1"/>
    <col min="11765" max="11765" width="6.140625" style="6" customWidth="1"/>
    <col min="11766" max="11766" width="7.7109375" style="6" customWidth="1"/>
    <col min="11767" max="11767" width="0.7109375" style="6" customWidth="1"/>
    <col min="11768" max="12006" width="11.42578125" style="6"/>
    <col min="12007" max="12007" width="0.7109375" style="6" customWidth="1"/>
    <col min="12008" max="12008" width="9.7109375" style="6" customWidth="1"/>
    <col min="12009" max="12009" width="39" style="6" customWidth="1"/>
    <col min="12010" max="12010" width="4.7109375" style="6" customWidth="1"/>
    <col min="12011" max="12011" width="9.5703125" style="6" customWidth="1"/>
    <col min="12012" max="12012" width="11.42578125" style="6" customWidth="1"/>
    <col min="12013" max="12013" width="14.140625" style="6" customWidth="1"/>
    <col min="12014" max="12014" width="9.140625" style="6" customWidth="1"/>
    <col min="12015" max="12015" width="9.5703125" style="6" customWidth="1"/>
    <col min="12016" max="12016" width="9.7109375" style="6" customWidth="1"/>
    <col min="12017" max="12017" width="9.85546875" style="6" customWidth="1"/>
    <col min="12018" max="12019" width="11.140625" style="6" customWidth="1"/>
    <col min="12020" max="12020" width="6" style="6" customWidth="1"/>
    <col min="12021" max="12021" width="6.140625" style="6" customWidth="1"/>
    <col min="12022" max="12022" width="7.7109375" style="6" customWidth="1"/>
    <col min="12023" max="12023" width="0.7109375" style="6" customWidth="1"/>
    <col min="12024" max="12262" width="11.42578125" style="6"/>
    <col min="12263" max="12263" width="0.7109375" style="6" customWidth="1"/>
    <col min="12264" max="12264" width="9.7109375" style="6" customWidth="1"/>
    <col min="12265" max="12265" width="39" style="6" customWidth="1"/>
    <col min="12266" max="12266" width="4.7109375" style="6" customWidth="1"/>
    <col min="12267" max="12267" width="9.5703125" style="6" customWidth="1"/>
    <col min="12268" max="12268" width="11.42578125" style="6" customWidth="1"/>
    <col min="12269" max="12269" width="14.140625" style="6" customWidth="1"/>
    <col min="12270" max="12270" width="9.140625" style="6" customWidth="1"/>
    <col min="12271" max="12271" width="9.5703125" style="6" customWidth="1"/>
    <col min="12272" max="12272" width="9.7109375" style="6" customWidth="1"/>
    <col min="12273" max="12273" width="9.85546875" style="6" customWidth="1"/>
    <col min="12274" max="12275" width="11.140625" style="6" customWidth="1"/>
    <col min="12276" max="12276" width="6" style="6" customWidth="1"/>
    <col min="12277" max="12277" width="6.140625" style="6" customWidth="1"/>
    <col min="12278" max="12278" width="7.7109375" style="6" customWidth="1"/>
    <col min="12279" max="12279" width="0.7109375" style="6" customWidth="1"/>
    <col min="12280" max="12518" width="11.42578125" style="6"/>
    <col min="12519" max="12519" width="0.7109375" style="6" customWidth="1"/>
    <col min="12520" max="12520" width="9.7109375" style="6" customWidth="1"/>
    <col min="12521" max="12521" width="39" style="6" customWidth="1"/>
    <col min="12522" max="12522" width="4.7109375" style="6" customWidth="1"/>
    <col min="12523" max="12523" width="9.5703125" style="6" customWidth="1"/>
    <col min="12524" max="12524" width="11.42578125" style="6" customWidth="1"/>
    <col min="12525" max="12525" width="14.140625" style="6" customWidth="1"/>
    <col min="12526" max="12526" width="9.140625" style="6" customWidth="1"/>
    <col min="12527" max="12527" width="9.5703125" style="6" customWidth="1"/>
    <col min="12528" max="12528" width="9.7109375" style="6" customWidth="1"/>
    <col min="12529" max="12529" width="9.85546875" style="6" customWidth="1"/>
    <col min="12530" max="12531" width="11.140625" style="6" customWidth="1"/>
    <col min="12532" max="12532" width="6" style="6" customWidth="1"/>
    <col min="12533" max="12533" width="6.140625" style="6" customWidth="1"/>
    <col min="12534" max="12534" width="7.7109375" style="6" customWidth="1"/>
    <col min="12535" max="12535" width="0.7109375" style="6" customWidth="1"/>
    <col min="12536" max="12774" width="11.42578125" style="6"/>
    <col min="12775" max="12775" width="0.7109375" style="6" customWidth="1"/>
    <col min="12776" max="12776" width="9.7109375" style="6" customWidth="1"/>
    <col min="12777" max="12777" width="39" style="6" customWidth="1"/>
    <col min="12778" max="12778" width="4.7109375" style="6" customWidth="1"/>
    <col min="12779" max="12779" width="9.5703125" style="6" customWidth="1"/>
    <col min="12780" max="12780" width="11.42578125" style="6" customWidth="1"/>
    <col min="12781" max="12781" width="14.140625" style="6" customWidth="1"/>
    <col min="12782" max="12782" width="9.140625" style="6" customWidth="1"/>
    <col min="12783" max="12783" width="9.5703125" style="6" customWidth="1"/>
    <col min="12784" max="12784" width="9.7109375" style="6" customWidth="1"/>
    <col min="12785" max="12785" width="9.85546875" style="6" customWidth="1"/>
    <col min="12786" max="12787" width="11.140625" style="6" customWidth="1"/>
    <col min="12788" max="12788" width="6" style="6" customWidth="1"/>
    <col min="12789" max="12789" width="6.140625" style="6" customWidth="1"/>
    <col min="12790" max="12790" width="7.7109375" style="6" customWidth="1"/>
    <col min="12791" max="12791" width="0.7109375" style="6" customWidth="1"/>
    <col min="12792" max="13030" width="11.42578125" style="6"/>
    <col min="13031" max="13031" width="0.7109375" style="6" customWidth="1"/>
    <col min="13032" max="13032" width="9.7109375" style="6" customWidth="1"/>
    <col min="13033" max="13033" width="39" style="6" customWidth="1"/>
    <col min="13034" max="13034" width="4.7109375" style="6" customWidth="1"/>
    <col min="13035" max="13035" width="9.5703125" style="6" customWidth="1"/>
    <col min="13036" max="13036" width="11.42578125" style="6" customWidth="1"/>
    <col min="13037" max="13037" width="14.140625" style="6" customWidth="1"/>
    <col min="13038" max="13038" width="9.140625" style="6" customWidth="1"/>
    <col min="13039" max="13039" width="9.5703125" style="6" customWidth="1"/>
    <col min="13040" max="13040" width="9.7109375" style="6" customWidth="1"/>
    <col min="13041" max="13041" width="9.85546875" style="6" customWidth="1"/>
    <col min="13042" max="13043" width="11.140625" style="6" customWidth="1"/>
    <col min="13044" max="13044" width="6" style="6" customWidth="1"/>
    <col min="13045" max="13045" width="6.140625" style="6" customWidth="1"/>
    <col min="13046" max="13046" width="7.7109375" style="6" customWidth="1"/>
    <col min="13047" max="13047" width="0.7109375" style="6" customWidth="1"/>
    <col min="13048" max="13286" width="11.42578125" style="6"/>
    <col min="13287" max="13287" width="0.7109375" style="6" customWidth="1"/>
    <col min="13288" max="13288" width="9.7109375" style="6" customWidth="1"/>
    <col min="13289" max="13289" width="39" style="6" customWidth="1"/>
    <col min="13290" max="13290" width="4.7109375" style="6" customWidth="1"/>
    <col min="13291" max="13291" width="9.5703125" style="6" customWidth="1"/>
    <col min="13292" max="13292" width="11.42578125" style="6" customWidth="1"/>
    <col min="13293" max="13293" width="14.140625" style="6" customWidth="1"/>
    <col min="13294" max="13294" width="9.140625" style="6" customWidth="1"/>
    <col min="13295" max="13295" width="9.5703125" style="6" customWidth="1"/>
    <col min="13296" max="13296" width="9.7109375" style="6" customWidth="1"/>
    <col min="13297" max="13297" width="9.85546875" style="6" customWidth="1"/>
    <col min="13298" max="13299" width="11.140625" style="6" customWidth="1"/>
    <col min="13300" max="13300" width="6" style="6" customWidth="1"/>
    <col min="13301" max="13301" width="6.140625" style="6" customWidth="1"/>
    <col min="13302" max="13302" width="7.7109375" style="6" customWidth="1"/>
    <col min="13303" max="13303" width="0.7109375" style="6" customWidth="1"/>
    <col min="13304" max="13542" width="11.42578125" style="6"/>
    <col min="13543" max="13543" width="0.7109375" style="6" customWidth="1"/>
    <col min="13544" max="13544" width="9.7109375" style="6" customWidth="1"/>
    <col min="13545" max="13545" width="39" style="6" customWidth="1"/>
    <col min="13546" max="13546" width="4.7109375" style="6" customWidth="1"/>
    <col min="13547" max="13547" width="9.5703125" style="6" customWidth="1"/>
    <col min="13548" max="13548" width="11.42578125" style="6" customWidth="1"/>
    <col min="13549" max="13549" width="14.140625" style="6" customWidth="1"/>
    <col min="13550" max="13550" width="9.140625" style="6" customWidth="1"/>
    <col min="13551" max="13551" width="9.5703125" style="6" customWidth="1"/>
    <col min="13552" max="13552" width="9.7109375" style="6" customWidth="1"/>
    <col min="13553" max="13553" width="9.85546875" style="6" customWidth="1"/>
    <col min="13554" max="13555" width="11.140625" style="6" customWidth="1"/>
    <col min="13556" max="13556" width="6" style="6" customWidth="1"/>
    <col min="13557" max="13557" width="6.140625" style="6" customWidth="1"/>
    <col min="13558" max="13558" width="7.7109375" style="6" customWidth="1"/>
    <col min="13559" max="13559" width="0.7109375" style="6" customWidth="1"/>
    <col min="13560" max="13798" width="11.42578125" style="6"/>
    <col min="13799" max="13799" width="0.7109375" style="6" customWidth="1"/>
    <col min="13800" max="13800" width="9.7109375" style="6" customWidth="1"/>
    <col min="13801" max="13801" width="39" style="6" customWidth="1"/>
    <col min="13802" max="13802" width="4.7109375" style="6" customWidth="1"/>
    <col min="13803" max="13803" width="9.5703125" style="6" customWidth="1"/>
    <col min="13804" max="13804" width="11.42578125" style="6" customWidth="1"/>
    <col min="13805" max="13805" width="14.140625" style="6" customWidth="1"/>
    <col min="13806" max="13806" width="9.140625" style="6" customWidth="1"/>
    <col min="13807" max="13807" width="9.5703125" style="6" customWidth="1"/>
    <col min="13808" max="13808" width="9.7109375" style="6" customWidth="1"/>
    <col min="13809" max="13809" width="9.85546875" style="6" customWidth="1"/>
    <col min="13810" max="13811" width="11.140625" style="6" customWidth="1"/>
    <col min="13812" max="13812" width="6" style="6" customWidth="1"/>
    <col min="13813" max="13813" width="6.140625" style="6" customWidth="1"/>
    <col min="13814" max="13814" width="7.7109375" style="6" customWidth="1"/>
    <col min="13815" max="13815" width="0.7109375" style="6" customWidth="1"/>
    <col min="13816" max="14054" width="11.42578125" style="6"/>
    <col min="14055" max="14055" width="0.7109375" style="6" customWidth="1"/>
    <col min="14056" max="14056" width="9.7109375" style="6" customWidth="1"/>
    <col min="14057" max="14057" width="39" style="6" customWidth="1"/>
    <col min="14058" max="14058" width="4.7109375" style="6" customWidth="1"/>
    <col min="14059" max="14059" width="9.5703125" style="6" customWidth="1"/>
    <col min="14060" max="14060" width="11.42578125" style="6" customWidth="1"/>
    <col min="14061" max="14061" width="14.140625" style="6" customWidth="1"/>
    <col min="14062" max="14062" width="9.140625" style="6" customWidth="1"/>
    <col min="14063" max="14063" width="9.5703125" style="6" customWidth="1"/>
    <col min="14064" max="14064" width="9.7109375" style="6" customWidth="1"/>
    <col min="14065" max="14065" width="9.85546875" style="6" customWidth="1"/>
    <col min="14066" max="14067" width="11.140625" style="6" customWidth="1"/>
    <col min="14068" max="14068" width="6" style="6" customWidth="1"/>
    <col min="14069" max="14069" width="6.140625" style="6" customWidth="1"/>
    <col min="14070" max="14070" width="7.7109375" style="6" customWidth="1"/>
    <col min="14071" max="14071" width="0.7109375" style="6" customWidth="1"/>
    <col min="14072" max="14310" width="11.42578125" style="6"/>
    <col min="14311" max="14311" width="0.7109375" style="6" customWidth="1"/>
    <col min="14312" max="14312" width="9.7109375" style="6" customWidth="1"/>
    <col min="14313" max="14313" width="39" style="6" customWidth="1"/>
    <col min="14314" max="14314" width="4.7109375" style="6" customWidth="1"/>
    <col min="14315" max="14315" width="9.5703125" style="6" customWidth="1"/>
    <col min="14316" max="14316" width="11.42578125" style="6" customWidth="1"/>
    <col min="14317" max="14317" width="14.140625" style="6" customWidth="1"/>
    <col min="14318" max="14318" width="9.140625" style="6" customWidth="1"/>
    <col min="14319" max="14319" width="9.5703125" style="6" customWidth="1"/>
    <col min="14320" max="14320" width="9.7109375" style="6" customWidth="1"/>
    <col min="14321" max="14321" width="9.85546875" style="6" customWidth="1"/>
    <col min="14322" max="14323" width="11.140625" style="6" customWidth="1"/>
    <col min="14324" max="14324" width="6" style="6" customWidth="1"/>
    <col min="14325" max="14325" width="6.140625" style="6" customWidth="1"/>
    <col min="14326" max="14326" width="7.7109375" style="6" customWidth="1"/>
    <col min="14327" max="14327" width="0.7109375" style="6" customWidth="1"/>
    <col min="14328" max="14566" width="11.42578125" style="6"/>
    <col min="14567" max="14567" width="0.7109375" style="6" customWidth="1"/>
    <col min="14568" max="14568" width="9.7109375" style="6" customWidth="1"/>
    <col min="14569" max="14569" width="39" style="6" customWidth="1"/>
    <col min="14570" max="14570" width="4.7109375" style="6" customWidth="1"/>
    <col min="14571" max="14571" width="9.5703125" style="6" customWidth="1"/>
    <col min="14572" max="14572" width="11.42578125" style="6" customWidth="1"/>
    <col min="14573" max="14573" width="14.140625" style="6" customWidth="1"/>
    <col min="14574" max="14574" width="9.140625" style="6" customWidth="1"/>
    <col min="14575" max="14575" width="9.5703125" style="6" customWidth="1"/>
    <col min="14576" max="14576" width="9.7109375" style="6" customWidth="1"/>
    <col min="14577" max="14577" width="9.85546875" style="6" customWidth="1"/>
    <col min="14578" max="14579" width="11.140625" style="6" customWidth="1"/>
    <col min="14580" max="14580" width="6" style="6" customWidth="1"/>
    <col min="14581" max="14581" width="6.140625" style="6" customWidth="1"/>
    <col min="14582" max="14582" width="7.7109375" style="6" customWidth="1"/>
    <col min="14583" max="14583" width="0.7109375" style="6" customWidth="1"/>
    <col min="14584" max="14822" width="11.42578125" style="6"/>
    <col min="14823" max="14823" width="0.7109375" style="6" customWidth="1"/>
    <col min="14824" max="14824" width="9.7109375" style="6" customWidth="1"/>
    <col min="14825" max="14825" width="39" style="6" customWidth="1"/>
    <col min="14826" max="14826" width="4.7109375" style="6" customWidth="1"/>
    <col min="14827" max="14827" width="9.5703125" style="6" customWidth="1"/>
    <col min="14828" max="14828" width="11.42578125" style="6" customWidth="1"/>
    <col min="14829" max="14829" width="14.140625" style="6" customWidth="1"/>
    <col min="14830" max="14830" width="9.140625" style="6" customWidth="1"/>
    <col min="14831" max="14831" width="9.5703125" style="6" customWidth="1"/>
    <col min="14832" max="14832" width="9.7109375" style="6" customWidth="1"/>
    <col min="14833" max="14833" width="9.85546875" style="6" customWidth="1"/>
    <col min="14834" max="14835" width="11.140625" style="6" customWidth="1"/>
    <col min="14836" max="14836" width="6" style="6" customWidth="1"/>
    <col min="14837" max="14837" width="6.140625" style="6" customWidth="1"/>
    <col min="14838" max="14838" width="7.7109375" style="6" customWidth="1"/>
    <col min="14839" max="14839" width="0.7109375" style="6" customWidth="1"/>
    <col min="14840" max="15078" width="11.42578125" style="6"/>
    <col min="15079" max="15079" width="0.7109375" style="6" customWidth="1"/>
    <col min="15080" max="15080" width="9.7109375" style="6" customWidth="1"/>
    <col min="15081" max="15081" width="39" style="6" customWidth="1"/>
    <col min="15082" max="15082" width="4.7109375" style="6" customWidth="1"/>
    <col min="15083" max="15083" width="9.5703125" style="6" customWidth="1"/>
    <col min="15084" max="15084" width="11.42578125" style="6" customWidth="1"/>
    <col min="15085" max="15085" width="14.140625" style="6" customWidth="1"/>
    <col min="15086" max="15086" width="9.140625" style="6" customWidth="1"/>
    <col min="15087" max="15087" width="9.5703125" style="6" customWidth="1"/>
    <col min="15088" max="15088" width="9.7109375" style="6" customWidth="1"/>
    <col min="15089" max="15089" width="9.85546875" style="6" customWidth="1"/>
    <col min="15090" max="15091" width="11.140625" style="6" customWidth="1"/>
    <col min="15092" max="15092" width="6" style="6" customWidth="1"/>
    <col min="15093" max="15093" width="6.140625" style="6" customWidth="1"/>
    <col min="15094" max="15094" width="7.7109375" style="6" customWidth="1"/>
    <col min="15095" max="15095" width="0.7109375" style="6" customWidth="1"/>
    <col min="15096" max="15334" width="11.42578125" style="6"/>
    <col min="15335" max="15335" width="0.7109375" style="6" customWidth="1"/>
    <col min="15336" max="15336" width="9.7109375" style="6" customWidth="1"/>
    <col min="15337" max="15337" width="39" style="6" customWidth="1"/>
    <col min="15338" max="15338" width="4.7109375" style="6" customWidth="1"/>
    <col min="15339" max="15339" width="9.5703125" style="6" customWidth="1"/>
    <col min="15340" max="15340" width="11.42578125" style="6" customWidth="1"/>
    <col min="15341" max="15341" width="14.140625" style="6" customWidth="1"/>
    <col min="15342" max="15342" width="9.140625" style="6" customWidth="1"/>
    <col min="15343" max="15343" width="9.5703125" style="6" customWidth="1"/>
    <col min="15344" max="15344" width="9.7109375" style="6" customWidth="1"/>
    <col min="15345" max="15345" width="9.85546875" style="6" customWidth="1"/>
    <col min="15346" max="15347" width="11.140625" style="6" customWidth="1"/>
    <col min="15348" max="15348" width="6" style="6" customWidth="1"/>
    <col min="15349" max="15349" width="6.140625" style="6" customWidth="1"/>
    <col min="15350" max="15350" width="7.7109375" style="6" customWidth="1"/>
    <col min="15351" max="15351" width="0.7109375" style="6" customWidth="1"/>
    <col min="15352" max="15590" width="11.42578125" style="6"/>
    <col min="15591" max="15591" width="0.7109375" style="6" customWidth="1"/>
    <col min="15592" max="15592" width="9.7109375" style="6" customWidth="1"/>
    <col min="15593" max="15593" width="39" style="6" customWidth="1"/>
    <col min="15594" max="15594" width="4.7109375" style="6" customWidth="1"/>
    <col min="15595" max="15595" width="9.5703125" style="6" customWidth="1"/>
    <col min="15596" max="15596" width="11.42578125" style="6" customWidth="1"/>
    <col min="15597" max="15597" width="14.140625" style="6" customWidth="1"/>
    <col min="15598" max="15598" width="9.140625" style="6" customWidth="1"/>
    <col min="15599" max="15599" width="9.5703125" style="6" customWidth="1"/>
    <col min="15600" max="15600" width="9.7109375" style="6" customWidth="1"/>
    <col min="15601" max="15601" width="9.85546875" style="6" customWidth="1"/>
    <col min="15602" max="15603" width="11.140625" style="6" customWidth="1"/>
    <col min="15604" max="15604" width="6" style="6" customWidth="1"/>
    <col min="15605" max="15605" width="6.140625" style="6" customWidth="1"/>
    <col min="15606" max="15606" width="7.7109375" style="6" customWidth="1"/>
    <col min="15607" max="15607" width="0.7109375" style="6" customWidth="1"/>
    <col min="15608" max="15846" width="11.42578125" style="6"/>
    <col min="15847" max="15847" width="0.7109375" style="6" customWidth="1"/>
    <col min="15848" max="15848" width="9.7109375" style="6" customWidth="1"/>
    <col min="15849" max="15849" width="39" style="6" customWidth="1"/>
    <col min="15850" max="15850" width="4.7109375" style="6" customWidth="1"/>
    <col min="15851" max="15851" width="9.5703125" style="6" customWidth="1"/>
    <col min="15852" max="15852" width="11.42578125" style="6" customWidth="1"/>
    <col min="15853" max="15853" width="14.140625" style="6" customWidth="1"/>
    <col min="15854" max="15854" width="9.140625" style="6" customWidth="1"/>
    <col min="15855" max="15855" width="9.5703125" style="6" customWidth="1"/>
    <col min="15856" max="15856" width="9.7109375" style="6" customWidth="1"/>
    <col min="15857" max="15857" width="9.85546875" style="6" customWidth="1"/>
    <col min="15858" max="15859" width="11.140625" style="6" customWidth="1"/>
    <col min="15860" max="15860" width="6" style="6" customWidth="1"/>
    <col min="15861" max="15861" width="6.140625" style="6" customWidth="1"/>
    <col min="15862" max="15862" width="7.7109375" style="6" customWidth="1"/>
    <col min="15863" max="15863" width="0.7109375" style="6" customWidth="1"/>
    <col min="15864" max="16102" width="11.42578125" style="6"/>
    <col min="16103" max="16103" width="0.7109375" style="6" customWidth="1"/>
    <col min="16104" max="16104" width="9.7109375" style="6" customWidth="1"/>
    <col min="16105" max="16105" width="39" style="6" customWidth="1"/>
    <col min="16106" max="16106" width="4.7109375" style="6" customWidth="1"/>
    <col min="16107" max="16107" width="9.5703125" style="6" customWidth="1"/>
    <col min="16108" max="16108" width="11.42578125" style="6" customWidth="1"/>
    <col min="16109" max="16109" width="14.140625" style="6" customWidth="1"/>
    <col min="16110" max="16110" width="9.140625" style="6" customWidth="1"/>
    <col min="16111" max="16111" width="9.5703125" style="6" customWidth="1"/>
    <col min="16112" max="16112" width="9.7109375" style="6" customWidth="1"/>
    <col min="16113" max="16113" width="9.85546875" style="6" customWidth="1"/>
    <col min="16114" max="16115" width="11.140625" style="6" customWidth="1"/>
    <col min="16116" max="16116" width="6" style="6" customWidth="1"/>
    <col min="16117" max="16117" width="6.140625" style="6" customWidth="1"/>
    <col min="16118" max="16118" width="7.7109375" style="6" customWidth="1"/>
    <col min="16119" max="16119" width="0.7109375" style="6" customWidth="1"/>
    <col min="16120" max="16384" width="11.42578125" style="6"/>
  </cols>
  <sheetData>
    <row r="1" spans="1:14" ht="13.5" customHeight="1">
      <c r="C1" s="69" t="s">
        <v>306</v>
      </c>
      <c r="D1" s="6"/>
      <c r="F1" s="8"/>
      <c r="G1" s="19"/>
      <c r="H1" s="4"/>
      <c r="I1" s="29"/>
      <c r="J1" s="141"/>
      <c r="K1" s="141"/>
    </row>
    <row r="2" spans="1:14" ht="13.5" customHeight="1">
      <c r="C2" s="69" t="s">
        <v>307</v>
      </c>
      <c r="D2" s="6"/>
      <c r="F2" s="19"/>
      <c r="G2" s="19"/>
      <c r="H2" s="4"/>
      <c r="I2" s="33"/>
      <c r="J2" s="30"/>
    </row>
    <row r="3" spans="1:14" ht="13.5" customHeight="1">
      <c r="C3" s="69" t="s">
        <v>308</v>
      </c>
      <c r="D3" s="6"/>
      <c r="F3" s="6"/>
    </row>
    <row r="4" spans="1:14" ht="12.75" customHeight="1">
      <c r="A4" s="70"/>
      <c r="B4" s="16"/>
      <c r="C4" s="13"/>
      <c r="D4" s="16"/>
      <c r="E4" s="16"/>
      <c r="I4" s="28"/>
    </row>
    <row r="5" spans="1:14" ht="31.5" customHeight="1">
      <c r="A5" s="72" t="s">
        <v>653</v>
      </c>
      <c r="B5" s="279" t="s">
        <v>637</v>
      </c>
      <c r="C5" s="279"/>
      <c r="D5" s="279"/>
      <c r="E5" s="279"/>
      <c r="F5" s="279"/>
      <c r="G5" s="279"/>
      <c r="I5" s="28"/>
    </row>
    <row r="6" spans="1:14" ht="14.25" customHeight="1">
      <c r="A6" s="58" t="s">
        <v>304</v>
      </c>
      <c r="B6" s="73" t="s">
        <v>303</v>
      </c>
      <c r="D6" s="76" t="s">
        <v>310</v>
      </c>
      <c r="E6" s="74">
        <v>0.19980000000000001</v>
      </c>
      <c r="F6" s="75" t="s">
        <v>309</v>
      </c>
      <c r="G6" s="74">
        <v>0.29980000000000001</v>
      </c>
    </row>
    <row r="7" spans="1:14" ht="21" customHeight="1">
      <c r="A7" s="2"/>
      <c r="B7" s="1"/>
      <c r="C7" s="1"/>
      <c r="D7" s="3"/>
      <c r="E7" s="1"/>
      <c r="F7" s="67"/>
      <c r="G7" s="1"/>
    </row>
    <row r="8" spans="1:14" ht="19.5" customHeight="1">
      <c r="A8" s="280" t="s">
        <v>654</v>
      </c>
      <c r="B8" s="280" t="s">
        <v>0</v>
      </c>
      <c r="C8" s="280" t="s">
        <v>1</v>
      </c>
      <c r="D8" s="280" t="s">
        <v>2</v>
      </c>
      <c r="E8" s="282" t="s">
        <v>3</v>
      </c>
      <c r="F8" s="282"/>
      <c r="G8" s="282"/>
    </row>
    <row r="9" spans="1:14" ht="30.75" customHeight="1">
      <c r="A9" s="281"/>
      <c r="B9" s="281"/>
      <c r="C9" s="281"/>
      <c r="D9" s="281"/>
      <c r="E9" s="220" t="s">
        <v>4</v>
      </c>
      <c r="F9" s="221" t="s">
        <v>655</v>
      </c>
      <c r="G9" s="220" t="s">
        <v>313</v>
      </c>
    </row>
    <row r="10" spans="1:14" ht="20.100000000000001" customHeight="1">
      <c r="A10" s="192"/>
      <c r="B10" s="193"/>
      <c r="C10" s="193"/>
      <c r="D10" s="194"/>
      <c r="E10" s="194"/>
      <c r="F10" s="195"/>
      <c r="G10" s="196"/>
    </row>
    <row r="11" spans="1:14" ht="20.100000000000001" customHeight="1">
      <c r="A11" s="197"/>
      <c r="B11" s="131" t="s">
        <v>649</v>
      </c>
      <c r="C11" s="149" t="s">
        <v>5</v>
      </c>
      <c r="D11" s="31"/>
      <c r="E11" s="31"/>
      <c r="F11" s="94"/>
      <c r="G11" s="31"/>
    </row>
    <row r="12" spans="1:14" ht="19.5" customHeight="1">
      <c r="A12" s="197"/>
      <c r="B12" s="111"/>
      <c r="C12" s="78"/>
      <c r="D12" s="31"/>
      <c r="E12" s="31"/>
      <c r="F12" s="94"/>
      <c r="G12" s="31"/>
      <c r="I12" s="117"/>
      <c r="J12" s="117"/>
      <c r="K12" s="27"/>
      <c r="L12" s="293"/>
      <c r="M12" s="293"/>
      <c r="N12" s="293"/>
    </row>
    <row r="13" spans="1:14" s="90" customFormat="1" ht="27" customHeight="1">
      <c r="A13" s="197"/>
      <c r="B13" s="131" t="s">
        <v>6</v>
      </c>
      <c r="C13" s="132" t="s">
        <v>650</v>
      </c>
      <c r="D13" s="31"/>
      <c r="E13" s="31"/>
      <c r="F13" s="94"/>
      <c r="G13" s="31"/>
      <c r="H13" s="117"/>
      <c r="I13" s="117"/>
      <c r="J13" s="117"/>
      <c r="K13" s="27"/>
      <c r="L13" s="117"/>
      <c r="M13" s="117"/>
      <c r="N13" s="117"/>
    </row>
    <row r="14" spans="1:14" s="90" customFormat="1" ht="20.100000000000001" customHeight="1">
      <c r="A14" s="198" t="s">
        <v>7</v>
      </c>
      <c r="B14" s="112" t="s">
        <v>302</v>
      </c>
      <c r="C14" s="79" t="s">
        <v>301</v>
      </c>
      <c r="D14" s="80" t="s">
        <v>2</v>
      </c>
      <c r="E14" s="105">
        <v>1</v>
      </c>
      <c r="F14" s="106"/>
      <c r="G14" s="199">
        <f t="shared" ref="G14:G20" si="0">ROUND(F14*E14,2)</f>
        <v>0</v>
      </c>
      <c r="H14" s="117"/>
      <c r="I14" s="27"/>
      <c r="J14" s="289"/>
      <c r="K14" s="139"/>
      <c r="L14" s="117"/>
      <c r="M14" s="117"/>
      <c r="N14" s="117"/>
    </row>
    <row r="15" spans="1:14" s="90" customFormat="1" ht="20.100000000000001" customHeight="1">
      <c r="A15" s="198" t="s">
        <v>7</v>
      </c>
      <c r="B15" s="112" t="s">
        <v>300</v>
      </c>
      <c r="C15" s="79" t="s">
        <v>299</v>
      </c>
      <c r="D15" s="81" t="s">
        <v>2</v>
      </c>
      <c r="E15" s="105">
        <v>1</v>
      </c>
      <c r="F15" s="106"/>
      <c r="G15" s="199">
        <f t="shared" si="0"/>
        <v>0</v>
      </c>
      <c r="H15" s="117"/>
      <c r="I15" s="27"/>
      <c r="J15" s="289"/>
      <c r="K15" s="139"/>
      <c r="L15" s="117"/>
      <c r="M15" s="117"/>
      <c r="N15" s="117"/>
    </row>
    <row r="16" spans="1:14" s="90" customFormat="1" ht="20.100000000000001" customHeight="1">
      <c r="A16" s="198" t="s">
        <v>7</v>
      </c>
      <c r="B16" s="112" t="s">
        <v>298</v>
      </c>
      <c r="C16" s="79" t="s">
        <v>297</v>
      </c>
      <c r="D16" s="81" t="s">
        <v>2</v>
      </c>
      <c r="E16" s="105">
        <v>1</v>
      </c>
      <c r="F16" s="106"/>
      <c r="G16" s="199">
        <f t="shared" si="0"/>
        <v>0</v>
      </c>
      <c r="H16" s="117"/>
      <c r="I16" s="27"/>
      <c r="J16" s="289"/>
      <c r="K16" s="139"/>
      <c r="L16" s="117"/>
      <c r="M16" s="117"/>
      <c r="N16" s="117"/>
    </row>
    <row r="17" spans="1:14" s="90" customFormat="1" ht="27" customHeight="1">
      <c r="A17" s="198" t="s">
        <v>7</v>
      </c>
      <c r="B17" s="112" t="s">
        <v>296</v>
      </c>
      <c r="C17" s="79" t="s">
        <v>295</v>
      </c>
      <c r="D17" s="81" t="s">
        <v>2</v>
      </c>
      <c r="E17" s="105">
        <v>1</v>
      </c>
      <c r="F17" s="106"/>
      <c r="G17" s="199">
        <f t="shared" si="0"/>
        <v>0</v>
      </c>
      <c r="H17" s="117"/>
      <c r="I17" s="27"/>
      <c r="J17" s="289"/>
      <c r="K17" s="139"/>
      <c r="L17" s="117"/>
      <c r="M17" s="117"/>
      <c r="N17" s="117"/>
    </row>
    <row r="18" spans="1:14" s="90" customFormat="1" ht="20.100000000000001" customHeight="1">
      <c r="A18" s="82" t="s">
        <v>7</v>
      </c>
      <c r="B18" s="112" t="s">
        <v>294</v>
      </c>
      <c r="C18" s="83" t="s">
        <v>293</v>
      </c>
      <c r="D18" s="84" t="s">
        <v>291</v>
      </c>
      <c r="E18" s="107">
        <v>9</v>
      </c>
      <c r="F18" s="106"/>
      <c r="G18" s="199">
        <f t="shared" si="0"/>
        <v>0</v>
      </c>
      <c r="H18" s="117"/>
      <c r="I18" s="27"/>
      <c r="J18" s="289"/>
      <c r="K18" s="139"/>
      <c r="L18" s="117"/>
      <c r="M18" s="117"/>
      <c r="N18" s="117"/>
    </row>
    <row r="19" spans="1:14" s="90" customFormat="1" ht="20.100000000000001" customHeight="1">
      <c r="A19" s="82" t="s">
        <v>7</v>
      </c>
      <c r="B19" s="112" t="s">
        <v>290</v>
      </c>
      <c r="C19" s="83" t="s">
        <v>292</v>
      </c>
      <c r="D19" s="84" t="s">
        <v>291</v>
      </c>
      <c r="E19" s="107">
        <v>9</v>
      </c>
      <c r="F19" s="106"/>
      <c r="G19" s="199">
        <f t="shared" si="0"/>
        <v>0</v>
      </c>
      <c r="H19" s="117"/>
      <c r="I19" s="27"/>
      <c r="J19" s="289"/>
      <c r="K19" s="139"/>
      <c r="L19" s="117"/>
      <c r="M19" s="117"/>
      <c r="N19" s="117"/>
    </row>
    <row r="20" spans="1:14" s="90" customFormat="1" ht="27" customHeight="1">
      <c r="A20" s="200" t="s">
        <v>8</v>
      </c>
      <c r="B20" s="112" t="s">
        <v>331</v>
      </c>
      <c r="C20" s="83" t="s">
        <v>647</v>
      </c>
      <c r="D20" s="85" t="s">
        <v>9</v>
      </c>
      <c r="E20" s="107">
        <v>12</v>
      </c>
      <c r="F20" s="106"/>
      <c r="G20" s="199">
        <f t="shared" si="0"/>
        <v>0</v>
      </c>
      <c r="H20" s="117"/>
      <c r="I20" s="290"/>
      <c r="J20" s="289"/>
      <c r="K20" s="139"/>
      <c r="L20" s="117"/>
      <c r="M20" s="117"/>
      <c r="N20" s="117"/>
    </row>
    <row r="21" spans="1:14" s="90" customFormat="1" ht="27" customHeight="1">
      <c r="A21" s="200" t="s">
        <v>8</v>
      </c>
      <c r="B21" s="112" t="s">
        <v>334</v>
      </c>
      <c r="C21" s="83" t="s">
        <v>648</v>
      </c>
      <c r="D21" s="85" t="s">
        <v>9</v>
      </c>
      <c r="E21" s="107">
        <v>12</v>
      </c>
      <c r="F21" s="106"/>
      <c r="G21" s="199">
        <f>ROUND(F21*E21,2)</f>
        <v>0</v>
      </c>
      <c r="H21" s="117"/>
      <c r="I21" s="290"/>
      <c r="J21" s="289"/>
      <c r="K21" s="139"/>
      <c r="L21" s="117"/>
      <c r="M21" s="117"/>
      <c r="N21" s="117"/>
    </row>
    <row r="22" spans="1:14" s="90" customFormat="1" ht="9.9499999999999993" customHeight="1">
      <c r="A22" s="200"/>
      <c r="B22" s="112"/>
      <c r="C22" s="83"/>
      <c r="D22" s="85"/>
      <c r="E22" s="107"/>
      <c r="F22" s="106"/>
      <c r="G22" s="199"/>
      <c r="H22" s="117"/>
      <c r="I22" s="290"/>
      <c r="J22" s="289"/>
      <c r="K22" s="139"/>
      <c r="L22" s="117"/>
      <c r="M22" s="117"/>
      <c r="N22" s="117"/>
    </row>
    <row r="23" spans="1:14" s="90" customFormat="1" ht="20.100000000000001" customHeight="1">
      <c r="A23" s="201"/>
      <c r="B23" s="120"/>
      <c r="C23" s="134" t="s">
        <v>805</v>
      </c>
      <c r="D23" s="135"/>
      <c r="E23" s="135"/>
      <c r="F23" s="135"/>
      <c r="G23" s="202">
        <f>SUM(G14:G21)</f>
        <v>0</v>
      </c>
      <c r="H23" s="117"/>
      <c r="I23" s="27"/>
      <c r="J23" s="27"/>
      <c r="K23" s="27"/>
      <c r="L23" s="117"/>
      <c r="M23" s="117"/>
      <c r="N23" s="117"/>
    </row>
    <row r="24" spans="1:14" s="90" customFormat="1" ht="19.5" customHeight="1">
      <c r="A24" s="201"/>
      <c r="B24" s="120"/>
      <c r="C24" s="121"/>
      <c r="D24" s="122"/>
      <c r="E24" s="122"/>
      <c r="F24" s="122"/>
      <c r="G24" s="203"/>
      <c r="H24" s="117"/>
      <c r="I24" s="27"/>
      <c r="J24" s="27"/>
      <c r="K24" s="27"/>
      <c r="L24" s="117"/>
      <c r="M24" s="117"/>
      <c r="N24" s="117"/>
    </row>
    <row r="25" spans="1:14" s="90" customFormat="1" ht="20.100000000000001" customHeight="1">
      <c r="A25" s="201"/>
      <c r="B25" s="133" t="s">
        <v>10</v>
      </c>
      <c r="C25" s="134" t="s">
        <v>656</v>
      </c>
      <c r="D25" s="122"/>
      <c r="E25" s="122"/>
      <c r="F25" s="122"/>
      <c r="G25" s="203"/>
      <c r="H25" s="117"/>
      <c r="I25" s="27"/>
      <c r="J25" s="27"/>
      <c r="K25" s="27"/>
      <c r="L25" s="117"/>
      <c r="M25" s="117"/>
      <c r="N25" s="117"/>
    </row>
    <row r="26" spans="1:14" s="90" customFormat="1" ht="15" customHeight="1">
      <c r="A26" s="204"/>
      <c r="B26" s="114"/>
      <c r="C26" s="83"/>
      <c r="D26" s="85"/>
      <c r="E26" s="107"/>
      <c r="F26" s="106"/>
      <c r="G26" s="199"/>
      <c r="H26" s="117"/>
      <c r="I26" s="27"/>
      <c r="J26" s="27"/>
      <c r="K26" s="27"/>
      <c r="L26" s="117"/>
      <c r="M26" s="117"/>
      <c r="N26" s="117"/>
    </row>
    <row r="27" spans="1:14" s="90" customFormat="1" ht="20.100000000000001" customHeight="1">
      <c r="A27" s="82"/>
      <c r="B27" s="113" t="s">
        <v>12</v>
      </c>
      <c r="C27" s="91" t="s">
        <v>807</v>
      </c>
      <c r="D27" s="85"/>
      <c r="E27" s="107">
        <v>0</v>
      </c>
      <c r="F27" s="106"/>
      <c r="G27" s="199">
        <f t="shared" ref="G27:G86" si="1">ROUND(F27*E27,2)</f>
        <v>0</v>
      </c>
      <c r="H27" s="117"/>
      <c r="I27" s="27"/>
      <c r="J27" s="27"/>
      <c r="K27" s="27"/>
      <c r="L27" s="117"/>
      <c r="M27" s="117"/>
      <c r="N27" s="117"/>
    </row>
    <row r="28" spans="1:14" s="90" customFormat="1" ht="27" customHeight="1">
      <c r="A28" s="82" t="s">
        <v>11</v>
      </c>
      <c r="B28" s="114" t="s">
        <v>657</v>
      </c>
      <c r="C28" s="92" t="s">
        <v>289</v>
      </c>
      <c r="D28" s="31" t="s">
        <v>13</v>
      </c>
      <c r="E28" s="107">
        <v>4086.94</v>
      </c>
      <c r="F28" s="106"/>
      <c r="G28" s="199">
        <f t="shared" si="1"/>
        <v>0</v>
      </c>
      <c r="H28" s="117"/>
      <c r="I28" s="27"/>
      <c r="J28" s="289"/>
      <c r="K28" s="140"/>
      <c r="L28" s="117"/>
      <c r="M28" s="117"/>
      <c r="N28" s="117"/>
    </row>
    <row r="29" spans="1:14" s="90" customFormat="1" ht="54" customHeight="1">
      <c r="A29" s="82" t="s">
        <v>7</v>
      </c>
      <c r="B29" s="114" t="s">
        <v>658</v>
      </c>
      <c r="C29" s="79" t="s">
        <v>15</v>
      </c>
      <c r="D29" s="80" t="s">
        <v>13</v>
      </c>
      <c r="E29" s="107">
        <v>4086.94</v>
      </c>
      <c r="F29" s="106"/>
      <c r="G29" s="199">
        <f t="shared" si="1"/>
        <v>0</v>
      </c>
      <c r="H29" s="117"/>
      <c r="I29" s="27"/>
      <c r="J29" s="289"/>
      <c r="K29" s="139"/>
      <c r="L29" s="117"/>
      <c r="M29" s="117"/>
      <c r="N29" s="117"/>
    </row>
    <row r="30" spans="1:14" s="90" customFormat="1" ht="65.25" customHeight="1">
      <c r="A30" s="82" t="s">
        <v>7</v>
      </c>
      <c r="B30" s="114" t="s">
        <v>659</v>
      </c>
      <c r="C30" s="79" t="s">
        <v>17</v>
      </c>
      <c r="D30" s="80" t="s">
        <v>9</v>
      </c>
      <c r="E30" s="107">
        <v>9808.65</v>
      </c>
      <c r="F30" s="106"/>
      <c r="G30" s="199">
        <f t="shared" si="1"/>
        <v>0</v>
      </c>
      <c r="H30" s="117"/>
      <c r="I30" s="289"/>
      <c r="J30" s="289"/>
      <c r="K30" s="139"/>
      <c r="L30" s="117"/>
      <c r="M30" s="291"/>
      <c r="N30" s="117"/>
    </row>
    <row r="31" spans="1:14" s="90" customFormat="1" ht="39.950000000000003" customHeight="1">
      <c r="A31" s="82" t="s">
        <v>7</v>
      </c>
      <c r="B31" s="114" t="s">
        <v>660</v>
      </c>
      <c r="C31" s="92" t="s">
        <v>19</v>
      </c>
      <c r="D31" s="31" t="s">
        <v>9</v>
      </c>
      <c r="E31" s="107">
        <v>117.76</v>
      </c>
      <c r="F31" s="106"/>
      <c r="G31" s="199">
        <f t="shared" si="1"/>
        <v>0</v>
      </c>
      <c r="H31" s="117"/>
      <c r="I31" s="27"/>
      <c r="J31" s="289"/>
      <c r="K31" s="140"/>
      <c r="L31" s="117"/>
      <c r="M31" s="117"/>
      <c r="N31" s="117"/>
    </row>
    <row r="32" spans="1:14" s="90" customFormat="1" ht="39.950000000000003" customHeight="1">
      <c r="A32" s="82" t="s">
        <v>7</v>
      </c>
      <c r="B32" s="114" t="s">
        <v>661</v>
      </c>
      <c r="C32" s="92" t="s">
        <v>21</v>
      </c>
      <c r="D32" s="31" t="s">
        <v>2</v>
      </c>
      <c r="E32" s="107">
        <v>510</v>
      </c>
      <c r="F32" s="106"/>
      <c r="G32" s="199">
        <f t="shared" si="1"/>
        <v>0</v>
      </c>
      <c r="H32" s="117"/>
      <c r="I32" s="27"/>
      <c r="J32" s="289"/>
      <c r="K32" s="140"/>
      <c r="L32" s="117"/>
      <c r="M32" s="117"/>
      <c r="N32" s="117"/>
    </row>
    <row r="33" spans="1:14" s="90" customFormat="1" ht="27" customHeight="1">
      <c r="A33" s="82" t="s">
        <v>7</v>
      </c>
      <c r="B33" s="114" t="s">
        <v>662</v>
      </c>
      <c r="C33" s="92" t="s">
        <v>23</v>
      </c>
      <c r="D33" s="31" t="s">
        <v>9</v>
      </c>
      <c r="E33" s="107">
        <v>118.95</v>
      </c>
      <c r="F33" s="106"/>
      <c r="G33" s="199">
        <f t="shared" si="1"/>
        <v>0</v>
      </c>
      <c r="H33" s="117"/>
      <c r="I33" s="27"/>
      <c r="J33" s="289"/>
      <c r="K33" s="140"/>
      <c r="L33" s="117"/>
      <c r="M33" s="117"/>
      <c r="N33" s="117"/>
    </row>
    <row r="34" spans="1:14" s="90" customFormat="1" ht="27" customHeight="1">
      <c r="A34" s="82" t="s">
        <v>24</v>
      </c>
      <c r="B34" s="114" t="s">
        <v>663</v>
      </c>
      <c r="C34" s="92" t="s">
        <v>26</v>
      </c>
      <c r="D34" s="31" t="s">
        <v>27</v>
      </c>
      <c r="E34" s="107">
        <v>1336.52</v>
      </c>
      <c r="F34" s="106"/>
      <c r="G34" s="199">
        <f t="shared" si="1"/>
        <v>0</v>
      </c>
      <c r="H34" s="117"/>
      <c r="I34" s="27"/>
      <c r="J34" s="289"/>
      <c r="K34" s="140"/>
      <c r="L34" s="117"/>
      <c r="M34" s="117"/>
      <c r="N34" s="117"/>
    </row>
    <row r="35" spans="1:14" s="90" customFormat="1" ht="39.950000000000003" customHeight="1">
      <c r="A35" s="82" t="s">
        <v>28</v>
      </c>
      <c r="B35" s="114" t="s">
        <v>664</v>
      </c>
      <c r="C35" s="92" t="s">
        <v>30</v>
      </c>
      <c r="D35" s="31" t="s">
        <v>27</v>
      </c>
      <c r="E35" s="107">
        <v>87.73</v>
      </c>
      <c r="F35" s="106"/>
      <c r="G35" s="199">
        <f t="shared" si="1"/>
        <v>0</v>
      </c>
      <c r="H35" s="117"/>
      <c r="I35" s="27"/>
      <c r="J35" s="289"/>
      <c r="K35" s="140"/>
      <c r="L35" s="117"/>
      <c r="M35" s="117"/>
      <c r="N35" s="117"/>
    </row>
    <row r="36" spans="1:14" s="90" customFormat="1" ht="27" customHeight="1">
      <c r="A36" s="82" t="s">
        <v>31</v>
      </c>
      <c r="B36" s="114" t="s">
        <v>665</v>
      </c>
      <c r="C36" s="92" t="s">
        <v>33</v>
      </c>
      <c r="D36" s="31" t="s">
        <v>27</v>
      </c>
      <c r="E36" s="107">
        <v>1053</v>
      </c>
      <c r="F36" s="106"/>
      <c r="G36" s="199">
        <f t="shared" si="1"/>
        <v>0</v>
      </c>
      <c r="H36" s="117"/>
      <c r="I36" s="27"/>
      <c r="J36" s="289"/>
      <c r="K36" s="140"/>
      <c r="L36" s="117"/>
      <c r="M36" s="117"/>
      <c r="N36" s="117"/>
    </row>
    <row r="37" spans="1:14" s="90" customFormat="1" ht="39.950000000000003" customHeight="1">
      <c r="A37" s="82" t="s">
        <v>34</v>
      </c>
      <c r="B37" s="114" t="s">
        <v>666</v>
      </c>
      <c r="C37" s="92" t="s">
        <v>36</v>
      </c>
      <c r="D37" s="31" t="s">
        <v>27</v>
      </c>
      <c r="E37" s="107">
        <v>69.12</v>
      </c>
      <c r="F37" s="106"/>
      <c r="G37" s="199">
        <f t="shared" si="1"/>
        <v>0</v>
      </c>
      <c r="H37" s="117"/>
      <c r="I37" s="27"/>
      <c r="J37" s="289"/>
      <c r="K37" s="140"/>
      <c r="L37" s="117"/>
      <c r="M37" s="117"/>
      <c r="N37" s="117"/>
    </row>
    <row r="38" spans="1:14" s="90" customFormat="1" ht="39.950000000000003" customHeight="1">
      <c r="A38" s="82" t="s">
        <v>7</v>
      </c>
      <c r="B38" s="114" t="s">
        <v>667</v>
      </c>
      <c r="C38" s="92" t="s">
        <v>38</v>
      </c>
      <c r="D38" s="31" t="s">
        <v>27</v>
      </c>
      <c r="E38" s="107">
        <v>526.5</v>
      </c>
      <c r="F38" s="106"/>
      <c r="G38" s="199">
        <f t="shared" si="1"/>
        <v>0</v>
      </c>
      <c r="H38" s="117"/>
      <c r="I38" s="27"/>
      <c r="J38" s="289"/>
      <c r="K38" s="140"/>
      <c r="L38" s="117"/>
      <c r="M38" s="117"/>
      <c r="N38" s="117"/>
    </row>
    <row r="39" spans="1:14" s="90" customFormat="1" ht="39.950000000000003" customHeight="1">
      <c r="A39" s="82" t="s">
        <v>7</v>
      </c>
      <c r="B39" s="114" t="s">
        <v>668</v>
      </c>
      <c r="C39" s="92" t="s">
        <v>40</v>
      </c>
      <c r="D39" s="31" t="s">
        <v>27</v>
      </c>
      <c r="E39" s="107">
        <v>34.56</v>
      </c>
      <c r="F39" s="106"/>
      <c r="G39" s="199">
        <f t="shared" si="1"/>
        <v>0</v>
      </c>
      <c r="H39" s="117"/>
      <c r="I39" s="27"/>
      <c r="J39" s="289"/>
      <c r="K39" s="140"/>
      <c r="L39" s="117"/>
      <c r="M39" s="117"/>
      <c r="N39" s="117"/>
    </row>
    <row r="40" spans="1:14" s="90" customFormat="1" ht="39.950000000000003" customHeight="1">
      <c r="A40" s="82" t="s">
        <v>7</v>
      </c>
      <c r="B40" s="114" t="s">
        <v>669</v>
      </c>
      <c r="C40" s="92" t="s">
        <v>42</v>
      </c>
      <c r="D40" s="31" t="s">
        <v>27</v>
      </c>
      <c r="E40" s="107">
        <v>1134</v>
      </c>
      <c r="F40" s="106"/>
      <c r="G40" s="199">
        <f t="shared" si="1"/>
        <v>0</v>
      </c>
      <c r="H40" s="117"/>
      <c r="I40" s="27"/>
      <c r="J40" s="289"/>
      <c r="K40" s="140"/>
      <c r="L40" s="117"/>
      <c r="M40" s="117"/>
      <c r="N40" s="117"/>
    </row>
    <row r="41" spans="1:14" s="16" customFormat="1" ht="18.75" customHeight="1">
      <c r="A41" s="227"/>
      <c r="B41" s="228"/>
      <c r="C41" s="229"/>
      <c r="D41" s="230"/>
      <c r="E41" s="231"/>
      <c r="F41" s="231"/>
      <c r="G41" s="232"/>
      <c r="H41" s="13"/>
      <c r="I41" s="294"/>
      <c r="J41" s="293"/>
      <c r="K41" s="295"/>
      <c r="L41" s="294"/>
      <c r="M41" s="294"/>
      <c r="N41" s="294"/>
    </row>
    <row r="42" spans="1:14" s="90" customFormat="1" ht="39.950000000000003" customHeight="1">
      <c r="A42" s="179" t="s">
        <v>7</v>
      </c>
      <c r="B42" s="222" t="s">
        <v>670</v>
      </c>
      <c r="C42" s="223" t="s">
        <v>44</v>
      </c>
      <c r="D42" s="224" t="s">
        <v>27</v>
      </c>
      <c r="E42" s="181">
        <v>74.44</v>
      </c>
      <c r="F42" s="225"/>
      <c r="G42" s="226">
        <f t="shared" si="1"/>
        <v>0</v>
      </c>
      <c r="H42" s="117"/>
      <c r="I42" s="27"/>
      <c r="J42" s="289"/>
      <c r="K42" s="140"/>
      <c r="L42" s="117"/>
      <c r="M42" s="117"/>
      <c r="N42" s="117"/>
    </row>
    <row r="43" spans="1:14" s="90" customFormat="1" ht="54" customHeight="1">
      <c r="A43" s="82" t="s">
        <v>45</v>
      </c>
      <c r="B43" s="114" t="s">
        <v>671</v>
      </c>
      <c r="C43" s="92" t="s">
        <v>47</v>
      </c>
      <c r="D43" s="31" t="s">
        <v>27</v>
      </c>
      <c r="E43" s="107">
        <v>2546.37</v>
      </c>
      <c r="F43" s="106"/>
      <c r="G43" s="199">
        <f t="shared" si="1"/>
        <v>0</v>
      </c>
      <c r="H43" s="117"/>
      <c r="I43" s="289"/>
      <c r="J43" s="289"/>
      <c r="K43" s="140"/>
      <c r="L43" s="117"/>
      <c r="M43" s="117"/>
      <c r="N43" s="117"/>
    </row>
    <row r="44" spans="1:14" s="90" customFormat="1" ht="54" customHeight="1">
      <c r="A44" s="207" t="s">
        <v>7</v>
      </c>
      <c r="B44" s="114" t="s">
        <v>672</v>
      </c>
      <c r="C44" s="93" t="s">
        <v>49</v>
      </c>
      <c r="D44" s="94" t="s">
        <v>27</v>
      </c>
      <c r="E44" s="107">
        <v>1370.37</v>
      </c>
      <c r="F44" s="106"/>
      <c r="G44" s="199">
        <f t="shared" si="1"/>
        <v>0</v>
      </c>
      <c r="H44" s="117"/>
      <c r="I44" s="27"/>
      <c r="J44" s="289"/>
      <c r="K44" s="140"/>
      <c r="L44" s="117"/>
      <c r="M44" s="117"/>
      <c r="N44" s="117"/>
    </row>
    <row r="45" spans="1:14" s="90" customFormat="1" ht="54" customHeight="1">
      <c r="A45" s="82" t="s">
        <v>228</v>
      </c>
      <c r="B45" s="114" t="s">
        <v>673</v>
      </c>
      <c r="C45" s="92" t="s">
        <v>234</v>
      </c>
      <c r="D45" s="31" t="s">
        <v>27</v>
      </c>
      <c r="E45" s="107">
        <v>326.95</v>
      </c>
      <c r="F45" s="106"/>
      <c r="G45" s="199">
        <f t="shared" si="1"/>
        <v>0</v>
      </c>
      <c r="H45" s="117"/>
      <c r="I45" s="27"/>
      <c r="J45" s="289"/>
      <c r="K45" s="140"/>
      <c r="L45" s="117"/>
      <c r="M45" s="117"/>
      <c r="N45" s="117"/>
    </row>
    <row r="46" spans="1:14" s="90" customFormat="1" ht="20.100000000000001" customHeight="1">
      <c r="A46" s="82" t="s">
        <v>7</v>
      </c>
      <c r="B46" s="114" t="s">
        <v>674</v>
      </c>
      <c r="C46" s="92" t="s">
        <v>52</v>
      </c>
      <c r="D46" s="31" t="s">
        <v>27</v>
      </c>
      <c r="E46" s="107">
        <v>1769.5</v>
      </c>
      <c r="F46" s="106"/>
      <c r="G46" s="199">
        <f t="shared" si="1"/>
        <v>0</v>
      </c>
      <c r="H46" s="117"/>
      <c r="I46" s="27"/>
      <c r="J46" s="289"/>
      <c r="K46" s="140"/>
      <c r="L46" s="117"/>
      <c r="M46" s="117"/>
      <c r="N46" s="117"/>
    </row>
    <row r="47" spans="1:14" s="90" customFormat="1" ht="20.100000000000001" customHeight="1">
      <c r="A47" s="82" t="s">
        <v>7</v>
      </c>
      <c r="B47" s="114" t="s">
        <v>675</v>
      </c>
      <c r="C47" s="92" t="s">
        <v>54</v>
      </c>
      <c r="D47" s="31" t="s">
        <v>27</v>
      </c>
      <c r="E47" s="107">
        <v>1769.5</v>
      </c>
      <c r="F47" s="106"/>
      <c r="G47" s="199">
        <f t="shared" si="1"/>
        <v>0</v>
      </c>
      <c r="H47" s="117"/>
      <c r="I47" s="27"/>
      <c r="J47" s="289"/>
      <c r="K47" s="140"/>
      <c r="L47" s="117"/>
      <c r="M47" s="117"/>
      <c r="N47" s="117"/>
    </row>
    <row r="48" spans="1:14" s="90" customFormat="1" ht="27" customHeight="1">
      <c r="A48" s="198" t="s">
        <v>55</v>
      </c>
      <c r="B48" s="114" t="s">
        <v>676</v>
      </c>
      <c r="C48" s="93" t="s">
        <v>57</v>
      </c>
      <c r="D48" s="94" t="s">
        <v>58</v>
      </c>
      <c r="E48" s="107">
        <v>9198.7000000000007</v>
      </c>
      <c r="F48" s="106"/>
      <c r="G48" s="199">
        <f t="shared" si="1"/>
        <v>0</v>
      </c>
      <c r="H48" s="117"/>
      <c r="I48" s="27"/>
      <c r="J48" s="289"/>
      <c r="K48" s="140"/>
      <c r="L48" s="117"/>
      <c r="M48" s="117"/>
      <c r="N48" s="117"/>
    </row>
    <row r="49" spans="1:14" s="90" customFormat="1" ht="20.100000000000001" customHeight="1">
      <c r="A49" s="82" t="s">
        <v>7</v>
      </c>
      <c r="B49" s="114" t="s">
        <v>677</v>
      </c>
      <c r="C49" s="93" t="s">
        <v>645</v>
      </c>
      <c r="D49" s="31" t="s">
        <v>27</v>
      </c>
      <c r="E49" s="107">
        <v>1370.37</v>
      </c>
      <c r="F49" s="106"/>
      <c r="G49" s="199">
        <f t="shared" si="1"/>
        <v>0</v>
      </c>
      <c r="H49" s="117"/>
      <c r="I49" s="27"/>
      <c r="J49" s="289"/>
      <c r="K49" s="140"/>
      <c r="L49" s="117"/>
      <c r="M49" s="117"/>
      <c r="N49" s="117"/>
    </row>
    <row r="50" spans="1:14" s="90" customFormat="1" ht="27" customHeight="1">
      <c r="A50" s="198" t="s">
        <v>114</v>
      </c>
      <c r="B50" s="114" t="s">
        <v>678</v>
      </c>
      <c r="C50" s="93" t="s">
        <v>212</v>
      </c>
      <c r="D50" s="94" t="s">
        <v>58</v>
      </c>
      <c r="E50" s="107">
        <v>11648.14</v>
      </c>
      <c r="F50" s="106"/>
      <c r="G50" s="199">
        <f t="shared" si="1"/>
        <v>0</v>
      </c>
      <c r="H50" s="189"/>
      <c r="I50" s="27"/>
      <c r="J50" s="289"/>
      <c r="K50" s="140"/>
      <c r="L50" s="117"/>
      <c r="M50" s="117"/>
      <c r="N50" s="117"/>
    </row>
    <row r="51" spans="1:14" s="90" customFormat="1" ht="27" customHeight="1">
      <c r="A51" s="198" t="s">
        <v>7</v>
      </c>
      <c r="B51" s="114" t="s">
        <v>679</v>
      </c>
      <c r="C51" s="93" t="s">
        <v>213</v>
      </c>
      <c r="D51" s="94" t="s">
        <v>9</v>
      </c>
      <c r="E51" s="107">
        <v>3133.9</v>
      </c>
      <c r="F51" s="106"/>
      <c r="G51" s="199">
        <f t="shared" si="1"/>
        <v>0</v>
      </c>
      <c r="H51" s="117"/>
      <c r="I51" s="27"/>
      <c r="J51" s="289"/>
      <c r="K51" s="140"/>
      <c r="L51" s="117"/>
      <c r="M51" s="117"/>
      <c r="N51" s="117"/>
    </row>
    <row r="52" spans="1:14" s="90" customFormat="1" ht="27" customHeight="1">
      <c r="A52" s="198" t="s">
        <v>7</v>
      </c>
      <c r="B52" s="114" t="s">
        <v>680</v>
      </c>
      <c r="C52" s="93" t="s">
        <v>60</v>
      </c>
      <c r="D52" s="94" t="s">
        <v>9</v>
      </c>
      <c r="E52" s="107">
        <v>783.48</v>
      </c>
      <c r="F52" s="106"/>
      <c r="G52" s="199">
        <f t="shared" si="1"/>
        <v>0</v>
      </c>
      <c r="H52" s="117"/>
      <c r="I52" s="27"/>
      <c r="J52" s="289"/>
      <c r="K52" s="140"/>
      <c r="L52" s="117"/>
      <c r="M52" s="117"/>
      <c r="N52" s="117"/>
    </row>
    <row r="53" spans="1:14" s="90" customFormat="1" ht="27" customHeight="1">
      <c r="A53" s="198" t="s">
        <v>7</v>
      </c>
      <c r="B53" s="114" t="s">
        <v>681</v>
      </c>
      <c r="C53" s="93" t="s">
        <v>62</v>
      </c>
      <c r="D53" s="31" t="s">
        <v>9</v>
      </c>
      <c r="E53" s="107">
        <v>584.48</v>
      </c>
      <c r="F53" s="106"/>
      <c r="G53" s="199">
        <f t="shared" si="1"/>
        <v>0</v>
      </c>
      <c r="H53" s="117"/>
      <c r="I53" s="27"/>
      <c r="J53" s="289"/>
      <c r="K53" s="140"/>
      <c r="L53" s="117"/>
      <c r="M53" s="117"/>
      <c r="N53" s="117"/>
    </row>
    <row r="54" spans="1:14" s="90" customFormat="1" ht="27" customHeight="1">
      <c r="A54" s="198" t="s">
        <v>229</v>
      </c>
      <c r="B54" s="114" t="s">
        <v>682</v>
      </c>
      <c r="C54" s="93" t="s">
        <v>64</v>
      </c>
      <c r="D54" s="94" t="s">
        <v>13</v>
      </c>
      <c r="E54" s="107">
        <v>3954.26</v>
      </c>
      <c r="F54" s="106"/>
      <c r="G54" s="199">
        <f t="shared" si="1"/>
        <v>0</v>
      </c>
      <c r="H54" s="117"/>
      <c r="I54" s="27"/>
      <c r="J54" s="289"/>
      <c r="K54" s="140"/>
      <c r="L54" s="117"/>
      <c r="M54" s="117"/>
      <c r="N54" s="117"/>
    </row>
    <row r="55" spans="1:14" s="90" customFormat="1" ht="27" customHeight="1">
      <c r="A55" s="198" t="s">
        <v>230</v>
      </c>
      <c r="B55" s="114" t="s">
        <v>683</v>
      </c>
      <c r="C55" s="93" t="s">
        <v>66</v>
      </c>
      <c r="D55" s="94" t="s">
        <v>13</v>
      </c>
      <c r="E55" s="107">
        <v>132.68</v>
      </c>
      <c r="F55" s="106"/>
      <c r="G55" s="199">
        <f t="shared" si="1"/>
        <v>0</v>
      </c>
      <c r="H55" s="117"/>
      <c r="I55" s="27"/>
      <c r="J55" s="289"/>
      <c r="K55" s="140"/>
      <c r="L55" s="117"/>
      <c r="M55" s="117"/>
      <c r="N55" s="117"/>
    </row>
    <row r="56" spans="1:14" s="95" customFormat="1" ht="27" customHeight="1">
      <c r="A56" s="198" t="s">
        <v>7</v>
      </c>
      <c r="B56" s="114" t="s">
        <v>684</v>
      </c>
      <c r="C56" s="96" t="s">
        <v>70</v>
      </c>
      <c r="D56" s="97" t="s">
        <v>13</v>
      </c>
      <c r="E56" s="107">
        <v>4086.94</v>
      </c>
      <c r="F56" s="106"/>
      <c r="G56" s="199">
        <f t="shared" si="1"/>
        <v>0</v>
      </c>
      <c r="H56" s="118"/>
      <c r="I56" s="292"/>
      <c r="J56" s="289"/>
      <c r="K56" s="140"/>
      <c r="L56" s="118"/>
      <c r="M56" s="118"/>
      <c r="N56" s="118"/>
    </row>
    <row r="57" spans="1:14" s="95" customFormat="1" ht="27" customHeight="1">
      <c r="A57" s="198" t="s">
        <v>7</v>
      </c>
      <c r="B57" s="114" t="s">
        <v>685</v>
      </c>
      <c r="C57" s="96" t="s">
        <v>232</v>
      </c>
      <c r="D57" s="97" t="s">
        <v>72</v>
      </c>
      <c r="E57" s="107">
        <v>8173.88</v>
      </c>
      <c r="F57" s="106"/>
      <c r="G57" s="199">
        <f t="shared" si="1"/>
        <v>0</v>
      </c>
      <c r="H57" s="118"/>
      <c r="I57" s="292"/>
      <c r="J57" s="289"/>
      <c r="K57" s="140"/>
      <c r="L57" s="118"/>
      <c r="M57" s="118"/>
      <c r="N57" s="118"/>
    </row>
    <row r="58" spans="1:14" s="95" customFormat="1" ht="39.950000000000003" customHeight="1">
      <c r="A58" s="198" t="s">
        <v>7</v>
      </c>
      <c r="B58" s="114" t="s">
        <v>686</v>
      </c>
      <c r="C58" s="92" t="s">
        <v>74</v>
      </c>
      <c r="D58" s="31" t="s">
        <v>2</v>
      </c>
      <c r="E58" s="107">
        <v>56</v>
      </c>
      <c r="F58" s="106"/>
      <c r="G58" s="199">
        <f t="shared" si="1"/>
        <v>0</v>
      </c>
      <c r="H58" s="118"/>
      <c r="I58" s="292"/>
      <c r="J58" s="289"/>
      <c r="K58" s="140"/>
      <c r="L58" s="118"/>
      <c r="M58" s="118"/>
      <c r="N58" s="118"/>
    </row>
    <row r="59" spans="1:14" s="95" customFormat="1" ht="54" customHeight="1">
      <c r="A59" s="198" t="s">
        <v>7</v>
      </c>
      <c r="B59" s="114" t="s">
        <v>687</v>
      </c>
      <c r="C59" s="98" t="s">
        <v>76</v>
      </c>
      <c r="D59" s="31" t="s">
        <v>77</v>
      </c>
      <c r="E59" s="107">
        <v>18</v>
      </c>
      <c r="F59" s="106"/>
      <c r="G59" s="199">
        <f t="shared" si="1"/>
        <v>0</v>
      </c>
      <c r="H59" s="118"/>
      <c r="I59" s="292"/>
      <c r="J59" s="289"/>
      <c r="K59" s="140"/>
      <c r="L59" s="118"/>
      <c r="M59" s="118"/>
      <c r="N59" s="118"/>
    </row>
    <row r="60" spans="1:14" s="95" customFormat="1" ht="54" customHeight="1">
      <c r="A60" s="198" t="s">
        <v>7</v>
      </c>
      <c r="B60" s="114" t="s">
        <v>688</v>
      </c>
      <c r="C60" s="92" t="s">
        <v>215</v>
      </c>
      <c r="D60" s="31" t="s">
        <v>2</v>
      </c>
      <c r="E60" s="107">
        <v>17</v>
      </c>
      <c r="F60" s="106"/>
      <c r="G60" s="199">
        <f t="shared" si="1"/>
        <v>0</v>
      </c>
      <c r="H60" s="118"/>
      <c r="I60" s="292"/>
      <c r="J60" s="289"/>
      <c r="K60" s="140"/>
      <c r="L60" s="118"/>
      <c r="M60" s="118"/>
      <c r="N60" s="118"/>
    </row>
    <row r="61" spans="1:14" s="95" customFormat="1" ht="27" customHeight="1">
      <c r="A61" s="198" t="s">
        <v>7</v>
      </c>
      <c r="B61" s="114" t="s">
        <v>689</v>
      </c>
      <c r="C61" s="96" t="s">
        <v>80</v>
      </c>
      <c r="D61" s="97" t="s">
        <v>2</v>
      </c>
      <c r="E61" s="107">
        <v>136</v>
      </c>
      <c r="F61" s="106"/>
      <c r="G61" s="199">
        <f t="shared" si="1"/>
        <v>0</v>
      </c>
      <c r="H61" s="118"/>
      <c r="I61" s="292"/>
      <c r="J61" s="289"/>
      <c r="K61" s="140"/>
      <c r="L61" s="118"/>
      <c r="M61" s="118"/>
      <c r="N61" s="118"/>
    </row>
    <row r="62" spans="1:14" s="95" customFormat="1" ht="54" customHeight="1">
      <c r="A62" s="198" t="s">
        <v>7</v>
      </c>
      <c r="B62" s="114" t="s">
        <v>690</v>
      </c>
      <c r="C62" s="92" t="s">
        <v>287</v>
      </c>
      <c r="D62" s="31" t="s">
        <v>2</v>
      </c>
      <c r="E62" s="107">
        <v>10</v>
      </c>
      <c r="F62" s="106"/>
      <c r="G62" s="199">
        <f t="shared" si="1"/>
        <v>0</v>
      </c>
      <c r="H62" s="118"/>
      <c r="I62" s="292"/>
      <c r="J62" s="289"/>
      <c r="K62" s="140"/>
      <c r="L62" s="118"/>
      <c r="M62" s="118"/>
      <c r="N62" s="118"/>
    </row>
    <row r="63" spans="1:14" s="95" customFormat="1" ht="27" customHeight="1">
      <c r="A63" s="198" t="s">
        <v>7</v>
      </c>
      <c r="B63" s="114" t="s">
        <v>691</v>
      </c>
      <c r="C63" s="92" t="s">
        <v>82</v>
      </c>
      <c r="D63" s="31" t="s">
        <v>2</v>
      </c>
      <c r="E63" s="107">
        <v>384</v>
      </c>
      <c r="F63" s="106"/>
      <c r="G63" s="199">
        <f t="shared" si="1"/>
        <v>0</v>
      </c>
      <c r="H63" s="118"/>
      <c r="I63" s="292"/>
      <c r="J63" s="289"/>
      <c r="K63" s="140"/>
      <c r="L63" s="118"/>
      <c r="M63" s="118"/>
      <c r="N63" s="118"/>
    </row>
    <row r="64" spans="1:14" s="95" customFormat="1" ht="39.950000000000003" customHeight="1">
      <c r="A64" s="198" t="s">
        <v>7</v>
      </c>
      <c r="B64" s="114" t="s">
        <v>692</v>
      </c>
      <c r="C64" s="93" t="s">
        <v>1036</v>
      </c>
      <c r="D64" s="31" t="s">
        <v>13</v>
      </c>
      <c r="E64" s="107">
        <v>875</v>
      </c>
      <c r="F64" s="106"/>
      <c r="G64" s="199">
        <f t="shared" si="1"/>
        <v>0</v>
      </c>
      <c r="H64" s="118"/>
      <c r="I64" s="292"/>
      <c r="J64" s="289"/>
      <c r="K64" s="140"/>
      <c r="L64" s="118"/>
      <c r="M64" s="118"/>
      <c r="N64" s="118"/>
    </row>
    <row r="65" spans="1:14" s="95" customFormat="1" ht="39.950000000000003" customHeight="1">
      <c r="A65" s="198" t="s">
        <v>7</v>
      </c>
      <c r="B65" s="114" t="s">
        <v>693</v>
      </c>
      <c r="C65" s="93" t="s">
        <v>1037</v>
      </c>
      <c r="D65" s="31" t="s">
        <v>13</v>
      </c>
      <c r="E65" s="107">
        <v>504</v>
      </c>
      <c r="F65" s="106"/>
      <c r="G65" s="199">
        <f t="shared" si="1"/>
        <v>0</v>
      </c>
      <c r="H65" s="118"/>
      <c r="I65" s="292"/>
      <c r="J65" s="289"/>
      <c r="K65" s="140"/>
      <c r="L65" s="118"/>
      <c r="M65" s="118"/>
      <c r="N65" s="118"/>
    </row>
    <row r="66" spans="1:14" s="95" customFormat="1" ht="39.950000000000003" customHeight="1">
      <c r="A66" s="198" t="s">
        <v>7</v>
      </c>
      <c r="B66" s="114" t="s">
        <v>694</v>
      </c>
      <c r="C66" s="93" t="s">
        <v>1038</v>
      </c>
      <c r="D66" s="31" t="s">
        <v>13</v>
      </c>
      <c r="E66" s="107">
        <v>205</v>
      </c>
      <c r="F66" s="106"/>
      <c r="G66" s="199">
        <f t="shared" si="1"/>
        <v>0</v>
      </c>
      <c r="H66" s="118"/>
      <c r="I66" s="292"/>
      <c r="J66" s="289"/>
      <c r="K66" s="140"/>
      <c r="L66" s="118"/>
      <c r="M66" s="118"/>
      <c r="N66" s="118"/>
    </row>
    <row r="67" spans="1:14" s="16" customFormat="1" ht="18.75" customHeight="1">
      <c r="A67" s="227"/>
      <c r="B67" s="228"/>
      <c r="C67" s="229"/>
      <c r="D67" s="230"/>
      <c r="E67" s="231"/>
      <c r="F67" s="231"/>
      <c r="G67" s="232"/>
      <c r="H67" s="13"/>
      <c r="I67" s="294"/>
      <c r="J67" s="289"/>
      <c r="K67" s="295"/>
      <c r="L67" s="294"/>
      <c r="M67" s="294"/>
      <c r="N67" s="294"/>
    </row>
    <row r="68" spans="1:14" s="95" customFormat="1" ht="39.950000000000003" customHeight="1">
      <c r="A68" s="233" t="s">
        <v>7</v>
      </c>
      <c r="B68" s="222" t="s">
        <v>695</v>
      </c>
      <c r="C68" s="234" t="s">
        <v>1039</v>
      </c>
      <c r="D68" s="224" t="s">
        <v>13</v>
      </c>
      <c r="E68" s="181">
        <v>336</v>
      </c>
      <c r="F68" s="225"/>
      <c r="G68" s="226">
        <f t="shared" si="1"/>
        <v>0</v>
      </c>
      <c r="H68" s="118"/>
      <c r="I68" s="292"/>
      <c r="J68" s="289"/>
      <c r="K68" s="140"/>
      <c r="L68" s="118"/>
      <c r="M68" s="118"/>
      <c r="N68" s="118"/>
    </row>
    <row r="69" spans="1:14" s="95" customFormat="1" ht="54" customHeight="1">
      <c r="A69" s="198" t="s">
        <v>7</v>
      </c>
      <c r="B69" s="114" t="s">
        <v>696</v>
      </c>
      <c r="C69" s="92" t="s">
        <v>88</v>
      </c>
      <c r="D69" s="31" t="s">
        <v>2</v>
      </c>
      <c r="E69" s="107">
        <v>288</v>
      </c>
      <c r="F69" s="106"/>
      <c r="G69" s="199">
        <f t="shared" si="1"/>
        <v>0</v>
      </c>
      <c r="H69" s="118"/>
      <c r="I69" s="292"/>
      <c r="J69" s="289"/>
      <c r="K69" s="140"/>
      <c r="L69" s="118"/>
      <c r="M69" s="118"/>
      <c r="N69" s="118"/>
    </row>
    <row r="70" spans="1:14" s="95" customFormat="1" ht="54" customHeight="1">
      <c r="A70" s="198" t="s">
        <v>7</v>
      </c>
      <c r="B70" s="114" t="s">
        <v>697</v>
      </c>
      <c r="C70" s="92" t="s">
        <v>90</v>
      </c>
      <c r="D70" s="31" t="s">
        <v>2</v>
      </c>
      <c r="E70" s="107">
        <v>96</v>
      </c>
      <c r="F70" s="106"/>
      <c r="G70" s="199">
        <f t="shared" si="1"/>
        <v>0</v>
      </c>
      <c r="H70" s="118"/>
      <c r="I70" s="292"/>
      <c r="J70" s="289"/>
      <c r="K70" s="140"/>
      <c r="L70" s="118"/>
      <c r="M70" s="118"/>
      <c r="N70" s="118"/>
    </row>
    <row r="71" spans="1:14" s="95" customFormat="1" ht="27" customHeight="1">
      <c r="A71" s="198" t="s">
        <v>7</v>
      </c>
      <c r="B71" s="114" t="s">
        <v>698</v>
      </c>
      <c r="C71" s="92" t="s">
        <v>286</v>
      </c>
      <c r="D71" s="31" t="s">
        <v>9</v>
      </c>
      <c r="E71" s="107">
        <v>2063.6</v>
      </c>
      <c r="F71" s="106"/>
      <c r="G71" s="199">
        <f t="shared" si="1"/>
        <v>0</v>
      </c>
      <c r="H71" s="118"/>
      <c r="I71" s="292"/>
      <c r="J71" s="289"/>
      <c r="K71" s="140"/>
      <c r="L71" s="118"/>
      <c r="M71" s="118"/>
      <c r="N71" s="118"/>
    </row>
    <row r="72" spans="1:14" s="90" customFormat="1" ht="20.100000000000001" customHeight="1">
      <c r="A72" s="198" t="s">
        <v>7</v>
      </c>
      <c r="B72" s="114" t="s">
        <v>699</v>
      </c>
      <c r="C72" s="92" t="s">
        <v>285</v>
      </c>
      <c r="D72" s="31" t="s">
        <v>27</v>
      </c>
      <c r="E72" s="107">
        <v>47.11</v>
      </c>
      <c r="F72" s="106"/>
      <c r="G72" s="199">
        <f t="shared" si="1"/>
        <v>0</v>
      </c>
      <c r="H72" s="117"/>
      <c r="I72" s="27"/>
      <c r="J72" s="289"/>
      <c r="K72" s="140"/>
      <c r="L72" s="117"/>
      <c r="M72" s="117"/>
      <c r="N72" s="117"/>
    </row>
    <row r="73" spans="1:14" s="90" customFormat="1" ht="20.100000000000001" customHeight="1">
      <c r="A73" s="198" t="s">
        <v>7</v>
      </c>
      <c r="B73" s="114" t="s">
        <v>700</v>
      </c>
      <c r="C73" s="92" t="s">
        <v>284</v>
      </c>
      <c r="D73" s="31" t="s">
        <v>9</v>
      </c>
      <c r="E73" s="107">
        <v>52.2</v>
      </c>
      <c r="F73" s="106"/>
      <c r="G73" s="199">
        <f t="shared" si="1"/>
        <v>0</v>
      </c>
      <c r="H73" s="117"/>
      <c r="I73" s="27"/>
      <c r="J73" s="289"/>
      <c r="K73" s="140"/>
      <c r="L73" s="117"/>
      <c r="M73" s="117"/>
      <c r="N73" s="117"/>
    </row>
    <row r="74" spans="1:14" s="90" customFormat="1" ht="27" customHeight="1">
      <c r="A74" s="198" t="s">
        <v>7</v>
      </c>
      <c r="B74" s="114" t="s">
        <v>701</v>
      </c>
      <c r="C74" s="93" t="s">
        <v>92</v>
      </c>
      <c r="D74" s="31" t="s">
        <v>9</v>
      </c>
      <c r="E74" s="107">
        <v>201.6</v>
      </c>
      <c r="F74" s="106"/>
      <c r="G74" s="199">
        <f t="shared" si="1"/>
        <v>0</v>
      </c>
      <c r="H74" s="117"/>
      <c r="I74" s="27"/>
      <c r="J74" s="289"/>
      <c r="K74" s="140"/>
      <c r="L74" s="117"/>
      <c r="M74" s="117"/>
      <c r="N74" s="117"/>
    </row>
    <row r="75" spans="1:14" s="90" customFormat="1" ht="20.100000000000001" customHeight="1">
      <c r="A75" s="198" t="s">
        <v>7</v>
      </c>
      <c r="B75" s="114" t="s">
        <v>702</v>
      </c>
      <c r="C75" s="98" t="s">
        <v>94</v>
      </c>
      <c r="D75" s="31" t="s">
        <v>13</v>
      </c>
      <c r="E75" s="107">
        <v>576</v>
      </c>
      <c r="F75" s="106"/>
      <c r="G75" s="199">
        <f t="shared" si="1"/>
        <v>0</v>
      </c>
      <c r="H75" s="117"/>
      <c r="I75" s="27"/>
      <c r="J75" s="289"/>
      <c r="K75" s="140"/>
      <c r="L75" s="117"/>
      <c r="M75" s="117"/>
      <c r="N75" s="117"/>
    </row>
    <row r="76" spans="1:14" s="90" customFormat="1" ht="27" customHeight="1">
      <c r="A76" s="198" t="s">
        <v>283</v>
      </c>
      <c r="B76" s="114" t="s">
        <v>703</v>
      </c>
      <c r="C76" s="92" t="s">
        <v>282</v>
      </c>
      <c r="D76" s="31" t="s">
        <v>9</v>
      </c>
      <c r="E76" s="107">
        <v>2063.6</v>
      </c>
      <c r="F76" s="106"/>
      <c r="G76" s="199">
        <f t="shared" si="1"/>
        <v>0</v>
      </c>
      <c r="H76" s="117"/>
      <c r="I76" s="27"/>
      <c r="J76" s="289"/>
      <c r="K76" s="140"/>
      <c r="L76" s="117"/>
      <c r="M76" s="117"/>
      <c r="N76" s="117"/>
    </row>
    <row r="77" spans="1:14" s="90" customFormat="1" ht="39.950000000000003" customHeight="1">
      <c r="A77" s="198" t="s">
        <v>7</v>
      </c>
      <c r="B77" s="114" t="s">
        <v>704</v>
      </c>
      <c r="C77" s="92" t="s">
        <v>281</v>
      </c>
      <c r="D77" s="31" t="s">
        <v>27</v>
      </c>
      <c r="E77" s="107">
        <v>47.11</v>
      </c>
      <c r="F77" s="106"/>
      <c r="G77" s="199">
        <f t="shared" si="1"/>
        <v>0</v>
      </c>
      <c r="H77" s="117"/>
      <c r="I77" s="27"/>
      <c r="J77" s="289"/>
      <c r="K77" s="140"/>
      <c r="L77" s="117"/>
      <c r="M77" s="117"/>
      <c r="N77" s="117"/>
    </row>
    <row r="78" spans="1:14" s="90" customFormat="1" ht="27" customHeight="1">
      <c r="A78" s="198" t="s">
        <v>280</v>
      </c>
      <c r="B78" s="114" t="s">
        <v>705</v>
      </c>
      <c r="C78" s="93" t="s">
        <v>279</v>
      </c>
      <c r="D78" s="94" t="s">
        <v>9</v>
      </c>
      <c r="E78" s="107">
        <v>942.2</v>
      </c>
      <c r="F78" s="106"/>
      <c r="G78" s="199">
        <f t="shared" si="1"/>
        <v>0</v>
      </c>
      <c r="H78" s="117"/>
      <c r="I78" s="27"/>
      <c r="J78" s="289"/>
      <c r="K78" s="140"/>
      <c r="L78" s="117"/>
      <c r="M78" s="117"/>
      <c r="N78" s="117"/>
    </row>
    <row r="79" spans="1:14" s="90" customFormat="1" ht="39.950000000000003" customHeight="1">
      <c r="A79" s="208" t="s">
        <v>278</v>
      </c>
      <c r="B79" s="114" t="s">
        <v>706</v>
      </c>
      <c r="C79" s="92" t="s">
        <v>276</v>
      </c>
      <c r="D79" s="31" t="s">
        <v>27</v>
      </c>
      <c r="E79" s="107">
        <v>188.44</v>
      </c>
      <c r="F79" s="106"/>
      <c r="G79" s="199">
        <f t="shared" si="1"/>
        <v>0</v>
      </c>
      <c r="H79" s="117"/>
      <c r="I79" s="27"/>
      <c r="J79" s="289"/>
      <c r="K79" s="140"/>
      <c r="L79" s="117"/>
      <c r="M79" s="117"/>
      <c r="N79" s="117"/>
    </row>
    <row r="80" spans="1:14" s="90" customFormat="1" ht="27" customHeight="1">
      <c r="A80" s="198" t="s">
        <v>7</v>
      </c>
      <c r="B80" s="114" t="s">
        <v>707</v>
      </c>
      <c r="C80" s="92" t="s">
        <v>274</v>
      </c>
      <c r="D80" s="31" t="s">
        <v>9</v>
      </c>
      <c r="E80" s="107">
        <v>52.2</v>
      </c>
      <c r="F80" s="106"/>
      <c r="G80" s="199">
        <f t="shared" si="1"/>
        <v>0</v>
      </c>
      <c r="H80" s="117"/>
      <c r="I80" s="27"/>
      <c r="J80" s="289"/>
      <c r="K80" s="140"/>
      <c r="L80" s="117"/>
      <c r="M80" s="117"/>
      <c r="N80" s="117"/>
    </row>
    <row r="81" spans="1:14" s="90" customFormat="1" ht="54" customHeight="1">
      <c r="A81" s="82" t="s">
        <v>95</v>
      </c>
      <c r="B81" s="114" t="s">
        <v>708</v>
      </c>
      <c r="C81" s="92" t="s">
        <v>642</v>
      </c>
      <c r="D81" s="31" t="s">
        <v>9</v>
      </c>
      <c r="E81" s="107">
        <v>201.6</v>
      </c>
      <c r="F81" s="106"/>
      <c r="G81" s="199">
        <f t="shared" si="1"/>
        <v>0</v>
      </c>
      <c r="H81" s="117"/>
      <c r="I81" s="27"/>
      <c r="J81" s="289"/>
      <c r="K81" s="140"/>
      <c r="L81" s="117"/>
      <c r="M81" s="117"/>
      <c r="N81" s="117"/>
    </row>
    <row r="82" spans="1:14" s="90" customFormat="1" ht="20.100000000000001" customHeight="1">
      <c r="A82" s="82" t="s">
        <v>7</v>
      </c>
      <c r="B82" s="114" t="s">
        <v>709</v>
      </c>
      <c r="C82" s="93" t="s">
        <v>216</v>
      </c>
      <c r="D82" s="31" t="s">
        <v>13</v>
      </c>
      <c r="E82" s="107">
        <v>576</v>
      </c>
      <c r="F82" s="106"/>
      <c r="G82" s="199">
        <f t="shared" si="1"/>
        <v>0</v>
      </c>
      <c r="H82" s="117"/>
      <c r="I82" s="27"/>
      <c r="J82" s="289"/>
      <c r="K82" s="140"/>
      <c r="L82" s="117"/>
      <c r="M82" s="117"/>
      <c r="N82" s="117"/>
    </row>
    <row r="83" spans="1:14" s="90" customFormat="1" ht="27" customHeight="1">
      <c r="A83" s="198" t="s">
        <v>7</v>
      </c>
      <c r="B83" s="114" t="s">
        <v>710</v>
      </c>
      <c r="C83" s="92" t="s">
        <v>99</v>
      </c>
      <c r="D83" s="31" t="s">
        <v>13</v>
      </c>
      <c r="E83" s="107">
        <v>4904</v>
      </c>
      <c r="F83" s="106"/>
      <c r="G83" s="199">
        <f t="shared" si="1"/>
        <v>0</v>
      </c>
      <c r="H83" s="117"/>
      <c r="I83" s="27"/>
      <c r="J83" s="289"/>
      <c r="K83" s="140"/>
      <c r="L83" s="117"/>
      <c r="M83" s="117"/>
      <c r="N83" s="117"/>
    </row>
    <row r="84" spans="1:14" s="90" customFormat="1" ht="27" customHeight="1">
      <c r="A84" s="198" t="s">
        <v>100</v>
      </c>
      <c r="B84" s="114" t="s">
        <v>711</v>
      </c>
      <c r="C84" s="79" t="s">
        <v>102</v>
      </c>
      <c r="D84" s="80" t="s">
        <v>13</v>
      </c>
      <c r="E84" s="106">
        <v>1634.78</v>
      </c>
      <c r="F84" s="106"/>
      <c r="G84" s="199">
        <f t="shared" si="1"/>
        <v>0</v>
      </c>
      <c r="H84" s="117"/>
      <c r="I84" s="27"/>
      <c r="J84" s="289"/>
      <c r="K84" s="139"/>
      <c r="L84" s="117"/>
      <c r="M84" s="117"/>
      <c r="N84" s="117"/>
    </row>
    <row r="85" spans="1:14" s="90" customFormat="1" ht="20.100000000000001" customHeight="1">
      <c r="A85" s="198" t="s">
        <v>7</v>
      </c>
      <c r="B85" s="114" t="s">
        <v>712</v>
      </c>
      <c r="C85" s="83" t="s">
        <v>104</v>
      </c>
      <c r="D85" s="80" t="s">
        <v>2</v>
      </c>
      <c r="E85" s="106">
        <v>44</v>
      </c>
      <c r="F85" s="106"/>
      <c r="G85" s="199">
        <f t="shared" si="1"/>
        <v>0</v>
      </c>
      <c r="H85" s="117"/>
      <c r="I85" s="27"/>
      <c r="J85" s="289"/>
      <c r="K85" s="139"/>
      <c r="L85" s="117"/>
      <c r="M85" s="117"/>
      <c r="N85" s="117"/>
    </row>
    <row r="86" spans="1:14" s="90" customFormat="1" ht="20.100000000000001" customHeight="1">
      <c r="A86" s="198" t="s">
        <v>7</v>
      </c>
      <c r="B86" s="114" t="s">
        <v>713</v>
      </c>
      <c r="C86" s="79" t="s">
        <v>106</v>
      </c>
      <c r="D86" s="80" t="s">
        <v>13</v>
      </c>
      <c r="E86" s="106">
        <v>25697.09</v>
      </c>
      <c r="F86" s="106"/>
      <c r="G86" s="199">
        <f t="shared" si="1"/>
        <v>0</v>
      </c>
      <c r="H86" s="117"/>
      <c r="I86" s="27"/>
      <c r="J86" s="289"/>
      <c r="K86" s="139"/>
      <c r="L86" s="117"/>
      <c r="M86" s="117"/>
      <c r="N86" s="117"/>
    </row>
    <row r="87" spans="1:14" s="90" customFormat="1" ht="9.75" customHeight="1">
      <c r="A87" s="198"/>
      <c r="B87" s="114"/>
      <c r="C87" s="79"/>
      <c r="D87" s="80"/>
      <c r="E87" s="106"/>
      <c r="F87" s="106"/>
      <c r="G87" s="199"/>
      <c r="H87" s="117"/>
      <c r="I87" s="27"/>
      <c r="J87" s="289"/>
      <c r="K87" s="139"/>
      <c r="L87" s="117"/>
      <c r="M87" s="117"/>
      <c r="N87" s="117"/>
    </row>
    <row r="88" spans="1:14" s="90" customFormat="1" ht="20.100000000000001" customHeight="1">
      <c r="A88" s="209"/>
      <c r="B88" s="123"/>
      <c r="C88" s="130" t="s">
        <v>808</v>
      </c>
      <c r="D88" s="125"/>
      <c r="E88" s="125"/>
      <c r="F88" s="122"/>
      <c r="G88" s="203">
        <f>SUM(G28:G86)</f>
        <v>0</v>
      </c>
      <c r="H88" s="117"/>
      <c r="I88" s="27"/>
      <c r="J88" s="27"/>
      <c r="K88" s="27"/>
      <c r="L88" s="117"/>
      <c r="M88" s="117"/>
      <c r="N88" s="117"/>
    </row>
    <row r="89" spans="1:14" s="90" customFormat="1" ht="20.100000000000001" customHeight="1">
      <c r="A89" s="209"/>
      <c r="B89" s="123"/>
      <c r="C89" s="124"/>
      <c r="D89" s="125"/>
      <c r="E89" s="125"/>
      <c r="F89" s="122"/>
      <c r="G89" s="203"/>
      <c r="H89" s="117"/>
      <c r="I89" s="27"/>
      <c r="J89" s="27"/>
      <c r="K89" s="27"/>
      <c r="L89" s="117"/>
      <c r="M89" s="117"/>
      <c r="N89" s="117"/>
    </row>
    <row r="90" spans="1:14" s="90" customFormat="1" ht="20.100000000000001" customHeight="1">
      <c r="A90" s="198"/>
      <c r="B90" s="115" t="s">
        <v>14</v>
      </c>
      <c r="C90" s="99" t="s">
        <v>108</v>
      </c>
      <c r="D90" s="80"/>
      <c r="E90" s="105">
        <v>0</v>
      </c>
      <c r="F90" s="106"/>
      <c r="G90" s="199">
        <f t="shared" ref="G90:G135" si="2">ROUND(F90*E90,2)</f>
        <v>0</v>
      </c>
      <c r="H90" s="117"/>
      <c r="I90" s="27"/>
      <c r="J90" s="27"/>
      <c r="K90" s="27"/>
      <c r="L90" s="117"/>
      <c r="M90" s="117"/>
      <c r="N90" s="117"/>
    </row>
    <row r="91" spans="1:14" s="90" customFormat="1" ht="27" customHeight="1">
      <c r="A91" s="82" t="s">
        <v>109</v>
      </c>
      <c r="B91" s="114" t="s">
        <v>714</v>
      </c>
      <c r="C91" s="93" t="s">
        <v>111</v>
      </c>
      <c r="D91" s="94" t="s">
        <v>9</v>
      </c>
      <c r="E91" s="107">
        <v>520</v>
      </c>
      <c r="F91" s="106"/>
      <c r="G91" s="199">
        <f t="shared" si="2"/>
        <v>0</v>
      </c>
      <c r="H91" s="117"/>
      <c r="I91" s="27"/>
      <c r="J91" s="289"/>
      <c r="K91" s="140"/>
      <c r="L91" s="117"/>
      <c r="M91" s="117"/>
      <c r="N91" s="117"/>
    </row>
    <row r="92" spans="1:14" s="90" customFormat="1" ht="39.950000000000003" customHeight="1">
      <c r="A92" s="82" t="s">
        <v>267</v>
      </c>
      <c r="B92" s="114" t="s">
        <v>715</v>
      </c>
      <c r="C92" s="93" t="s">
        <v>266</v>
      </c>
      <c r="D92" s="94" t="s">
        <v>112</v>
      </c>
      <c r="E92" s="107">
        <v>12.72</v>
      </c>
      <c r="F92" s="106"/>
      <c r="G92" s="199">
        <f t="shared" si="2"/>
        <v>0</v>
      </c>
      <c r="H92" s="117"/>
      <c r="I92" s="27"/>
      <c r="J92" s="289"/>
      <c r="K92" s="140"/>
      <c r="L92" s="117"/>
      <c r="M92" s="117"/>
      <c r="N92" s="117"/>
    </row>
    <row r="93" spans="1:14" s="90" customFormat="1" ht="27" customHeight="1">
      <c r="A93" s="82" t="s">
        <v>24</v>
      </c>
      <c r="B93" s="114" t="s">
        <v>716</v>
      </c>
      <c r="C93" s="93" t="s">
        <v>26</v>
      </c>
      <c r="D93" s="94" t="s">
        <v>27</v>
      </c>
      <c r="E93" s="107">
        <v>26</v>
      </c>
      <c r="F93" s="106"/>
      <c r="G93" s="199">
        <f t="shared" si="2"/>
        <v>0</v>
      </c>
      <c r="H93" s="117"/>
      <c r="I93" s="27"/>
      <c r="J93" s="289"/>
      <c r="K93" s="140"/>
      <c r="L93" s="117"/>
      <c r="M93" s="117"/>
      <c r="N93" s="117"/>
    </row>
    <row r="94" spans="1:14" s="90" customFormat="1" ht="27" customHeight="1">
      <c r="A94" s="82" t="s">
        <v>34</v>
      </c>
      <c r="B94" s="114" t="s">
        <v>717</v>
      </c>
      <c r="C94" s="93" t="s">
        <v>36</v>
      </c>
      <c r="D94" s="94" t="s">
        <v>27</v>
      </c>
      <c r="E94" s="107">
        <v>19.5</v>
      </c>
      <c r="F94" s="106"/>
      <c r="G94" s="199">
        <f t="shared" si="2"/>
        <v>0</v>
      </c>
      <c r="H94" s="117"/>
      <c r="I94" s="27"/>
      <c r="J94" s="289"/>
      <c r="K94" s="140"/>
      <c r="L94" s="117"/>
      <c r="M94" s="117"/>
      <c r="N94" s="117"/>
    </row>
    <row r="95" spans="1:14" s="90" customFormat="1" ht="27" customHeight="1">
      <c r="A95" s="82" t="s">
        <v>219</v>
      </c>
      <c r="B95" s="114" t="s">
        <v>718</v>
      </c>
      <c r="C95" s="93" t="s">
        <v>265</v>
      </c>
      <c r="D95" s="94" t="s">
        <v>27</v>
      </c>
      <c r="E95" s="107">
        <v>38.72</v>
      </c>
      <c r="F95" s="106"/>
      <c r="G95" s="199">
        <f t="shared" si="2"/>
        <v>0</v>
      </c>
      <c r="H95" s="117"/>
      <c r="I95" s="27"/>
      <c r="J95" s="289"/>
      <c r="K95" s="140"/>
      <c r="L95" s="117"/>
      <c r="M95" s="117"/>
      <c r="N95" s="117"/>
    </row>
    <row r="96" spans="1:14" s="90" customFormat="1" ht="54" customHeight="1">
      <c r="A96" s="207" t="s">
        <v>7</v>
      </c>
      <c r="B96" s="114" t="s">
        <v>719</v>
      </c>
      <c r="C96" s="93" t="s">
        <v>49</v>
      </c>
      <c r="D96" s="94" t="s">
        <v>27</v>
      </c>
      <c r="E96" s="107">
        <v>49.05</v>
      </c>
      <c r="F96" s="106"/>
      <c r="G96" s="199">
        <f t="shared" si="2"/>
        <v>0</v>
      </c>
      <c r="H96" s="117"/>
      <c r="I96" s="27"/>
      <c r="J96" s="289"/>
      <c r="K96" s="140"/>
      <c r="L96" s="117"/>
      <c r="M96" s="117"/>
      <c r="N96" s="117"/>
    </row>
    <row r="97" spans="1:14" s="90" customFormat="1" ht="27" customHeight="1">
      <c r="A97" s="82" t="s">
        <v>264</v>
      </c>
      <c r="B97" s="114" t="s">
        <v>720</v>
      </c>
      <c r="C97" s="93" t="s">
        <v>263</v>
      </c>
      <c r="D97" s="94" t="s">
        <v>27</v>
      </c>
      <c r="E97" s="107">
        <v>1.95</v>
      </c>
      <c r="F97" s="106"/>
      <c r="G97" s="199">
        <f t="shared" si="2"/>
        <v>0</v>
      </c>
      <c r="H97" s="117"/>
      <c r="I97" s="27"/>
      <c r="J97" s="289"/>
      <c r="K97" s="140"/>
      <c r="L97" s="117"/>
      <c r="M97" s="117"/>
      <c r="N97" s="117"/>
    </row>
    <row r="98" spans="1:14" s="16" customFormat="1" ht="18.75" customHeight="1">
      <c r="A98" s="227"/>
      <c r="B98" s="228"/>
      <c r="C98" s="229"/>
      <c r="D98" s="230"/>
      <c r="E98" s="231"/>
      <c r="F98" s="231"/>
      <c r="G98" s="232"/>
      <c r="H98" s="13"/>
      <c r="I98" s="294"/>
      <c r="J98" s="289"/>
      <c r="K98" s="295"/>
      <c r="L98" s="294"/>
      <c r="M98" s="294"/>
      <c r="N98" s="294"/>
    </row>
    <row r="99" spans="1:14" s="90" customFormat="1" ht="20.100000000000001" customHeight="1">
      <c r="A99" s="179" t="s">
        <v>7</v>
      </c>
      <c r="B99" s="222" t="s">
        <v>721</v>
      </c>
      <c r="C99" s="234" t="s">
        <v>644</v>
      </c>
      <c r="D99" s="163" t="s">
        <v>262</v>
      </c>
      <c r="E99" s="181">
        <v>49.05</v>
      </c>
      <c r="F99" s="225"/>
      <c r="G99" s="226">
        <f t="shared" si="2"/>
        <v>0</v>
      </c>
      <c r="H99" s="117"/>
      <c r="I99" s="27"/>
      <c r="J99" s="289"/>
      <c r="K99" s="140"/>
      <c r="L99" s="117"/>
      <c r="M99" s="117"/>
      <c r="N99" s="117"/>
    </row>
    <row r="100" spans="1:14" s="90" customFormat="1" ht="27" customHeight="1">
      <c r="A100" s="198" t="s">
        <v>113</v>
      </c>
      <c r="B100" s="114" t="s">
        <v>722</v>
      </c>
      <c r="C100" s="93" t="s">
        <v>640</v>
      </c>
      <c r="D100" s="94" t="s">
        <v>27</v>
      </c>
      <c r="E100" s="107">
        <v>49.05</v>
      </c>
      <c r="F100" s="106"/>
      <c r="G100" s="199">
        <f t="shared" si="2"/>
        <v>0</v>
      </c>
      <c r="H100" s="117"/>
      <c r="I100" s="27"/>
      <c r="J100" s="289"/>
      <c r="K100" s="140"/>
      <c r="L100" s="117"/>
      <c r="M100" s="117"/>
      <c r="N100" s="117"/>
    </row>
    <row r="101" spans="1:14" s="90" customFormat="1" ht="27" customHeight="1">
      <c r="A101" s="198" t="s">
        <v>114</v>
      </c>
      <c r="B101" s="114" t="s">
        <v>723</v>
      </c>
      <c r="C101" s="93" t="s">
        <v>261</v>
      </c>
      <c r="D101" s="94" t="s">
        <v>58</v>
      </c>
      <c r="E101" s="107">
        <v>416.92</v>
      </c>
      <c r="F101" s="106"/>
      <c r="G101" s="199">
        <f t="shared" si="2"/>
        <v>0</v>
      </c>
      <c r="H101" s="117"/>
      <c r="I101" s="27"/>
      <c r="J101" s="289"/>
      <c r="K101" s="140"/>
      <c r="L101" s="117"/>
      <c r="M101" s="117"/>
      <c r="N101" s="117"/>
    </row>
    <row r="102" spans="1:14" s="90" customFormat="1" ht="27" customHeight="1">
      <c r="A102" s="82" t="s">
        <v>7</v>
      </c>
      <c r="B102" s="114" t="s">
        <v>724</v>
      </c>
      <c r="C102" s="93" t="s">
        <v>62</v>
      </c>
      <c r="D102" s="94" t="s">
        <v>9</v>
      </c>
      <c r="E102" s="107">
        <v>126</v>
      </c>
      <c r="F102" s="106"/>
      <c r="G102" s="199">
        <f t="shared" si="2"/>
        <v>0</v>
      </c>
      <c r="H102" s="117"/>
      <c r="I102" s="27"/>
      <c r="J102" s="289"/>
      <c r="K102" s="140"/>
      <c r="L102" s="117"/>
      <c r="M102" s="117"/>
      <c r="N102" s="117"/>
    </row>
    <row r="103" spans="1:14" s="90" customFormat="1" ht="27" customHeight="1">
      <c r="A103" s="198" t="s">
        <v>116</v>
      </c>
      <c r="B103" s="114" t="s">
        <v>725</v>
      </c>
      <c r="C103" s="93" t="s">
        <v>117</v>
      </c>
      <c r="D103" s="94" t="s">
        <v>27</v>
      </c>
      <c r="E103" s="107">
        <v>0.2</v>
      </c>
      <c r="F103" s="106"/>
      <c r="G103" s="199">
        <f t="shared" si="2"/>
        <v>0</v>
      </c>
      <c r="H103" s="117"/>
      <c r="I103" s="27"/>
      <c r="J103" s="289"/>
      <c r="K103" s="140"/>
      <c r="L103" s="117"/>
      <c r="M103" s="117"/>
      <c r="N103" s="117"/>
    </row>
    <row r="104" spans="1:14" s="90" customFormat="1" ht="27" customHeight="1">
      <c r="A104" s="198" t="s">
        <v>118</v>
      </c>
      <c r="B104" s="114" t="s">
        <v>726</v>
      </c>
      <c r="C104" s="93" t="s">
        <v>119</v>
      </c>
      <c r="D104" s="94" t="s">
        <v>27</v>
      </c>
      <c r="E104" s="107">
        <v>0.18000000000000002</v>
      </c>
      <c r="F104" s="106"/>
      <c r="G104" s="199">
        <f t="shared" si="2"/>
        <v>0</v>
      </c>
      <c r="H104" s="117"/>
      <c r="I104" s="27"/>
      <c r="J104" s="289"/>
      <c r="K104" s="140"/>
      <c r="L104" s="117"/>
      <c r="M104" s="117"/>
      <c r="N104" s="117"/>
    </row>
    <row r="105" spans="1:14" s="90" customFormat="1" ht="27" customHeight="1">
      <c r="A105" s="82" t="s">
        <v>120</v>
      </c>
      <c r="B105" s="114" t="s">
        <v>727</v>
      </c>
      <c r="C105" s="93" t="s">
        <v>260</v>
      </c>
      <c r="D105" s="94" t="s">
        <v>13</v>
      </c>
      <c r="E105" s="107">
        <v>1</v>
      </c>
      <c r="F105" s="106"/>
      <c r="G105" s="199">
        <f t="shared" si="2"/>
        <v>0</v>
      </c>
      <c r="H105" s="117"/>
      <c r="I105" s="27"/>
      <c r="J105" s="289"/>
      <c r="K105" s="140"/>
      <c r="L105" s="117"/>
      <c r="M105" s="117"/>
      <c r="N105" s="117"/>
    </row>
    <row r="106" spans="1:14" s="90" customFormat="1" ht="27" customHeight="1">
      <c r="A106" s="82" t="s">
        <v>7</v>
      </c>
      <c r="B106" s="114" t="s">
        <v>728</v>
      </c>
      <c r="C106" s="93" t="s">
        <v>122</v>
      </c>
      <c r="D106" s="94" t="s">
        <v>27</v>
      </c>
      <c r="E106" s="107">
        <v>1.58</v>
      </c>
      <c r="F106" s="106"/>
      <c r="G106" s="199">
        <f t="shared" si="2"/>
        <v>0</v>
      </c>
      <c r="H106" s="117"/>
      <c r="I106" s="27"/>
      <c r="J106" s="289"/>
      <c r="K106" s="140"/>
      <c r="L106" s="117"/>
      <c r="M106" s="117"/>
      <c r="N106" s="117"/>
    </row>
    <row r="107" spans="1:14" s="90" customFormat="1" ht="27" customHeight="1">
      <c r="A107" s="198" t="s">
        <v>123</v>
      </c>
      <c r="B107" s="114" t="s">
        <v>729</v>
      </c>
      <c r="C107" s="93" t="s">
        <v>124</v>
      </c>
      <c r="D107" s="94" t="s">
        <v>27</v>
      </c>
      <c r="E107" s="107">
        <v>16.52</v>
      </c>
      <c r="F107" s="106"/>
      <c r="G107" s="199">
        <f t="shared" si="2"/>
        <v>0</v>
      </c>
      <c r="H107" s="117"/>
      <c r="I107" s="27"/>
      <c r="J107" s="289"/>
      <c r="K107" s="140"/>
      <c r="L107" s="117"/>
      <c r="M107" s="117"/>
      <c r="N107" s="117"/>
    </row>
    <row r="108" spans="1:14" s="90" customFormat="1" ht="27" customHeight="1">
      <c r="A108" s="82" t="s">
        <v>7</v>
      </c>
      <c r="B108" s="114" t="s">
        <v>730</v>
      </c>
      <c r="C108" s="93" t="s">
        <v>80</v>
      </c>
      <c r="D108" s="94" t="s">
        <v>2</v>
      </c>
      <c r="E108" s="107">
        <v>2</v>
      </c>
      <c r="F108" s="106"/>
      <c r="G108" s="199">
        <f t="shared" si="2"/>
        <v>0</v>
      </c>
      <c r="H108" s="117"/>
      <c r="I108" s="292"/>
      <c r="J108" s="289"/>
      <c r="K108" s="140"/>
      <c r="L108" s="117"/>
      <c r="M108" s="117"/>
      <c r="N108" s="117"/>
    </row>
    <row r="109" spans="1:14" s="90" customFormat="1" ht="27" customHeight="1">
      <c r="A109" s="198" t="s">
        <v>125</v>
      </c>
      <c r="B109" s="114" t="s">
        <v>731</v>
      </c>
      <c r="C109" s="93" t="s">
        <v>126</v>
      </c>
      <c r="D109" s="94" t="s">
        <v>9</v>
      </c>
      <c r="E109" s="107">
        <v>9.42</v>
      </c>
      <c r="F109" s="106"/>
      <c r="G109" s="199">
        <f t="shared" si="2"/>
        <v>0</v>
      </c>
      <c r="H109" s="117"/>
      <c r="I109" s="27"/>
      <c r="J109" s="289"/>
      <c r="K109" s="140"/>
      <c r="L109" s="117"/>
      <c r="M109" s="117"/>
      <c r="N109" s="117"/>
    </row>
    <row r="110" spans="1:14" s="90" customFormat="1" ht="39.950000000000003" customHeight="1">
      <c r="A110" s="82" t="s">
        <v>7</v>
      </c>
      <c r="B110" s="114" t="s">
        <v>732</v>
      </c>
      <c r="C110" s="93" t="s">
        <v>127</v>
      </c>
      <c r="D110" s="94" t="s">
        <v>2</v>
      </c>
      <c r="E110" s="107">
        <v>2</v>
      </c>
      <c r="F110" s="106"/>
      <c r="G110" s="199">
        <f t="shared" si="2"/>
        <v>0</v>
      </c>
      <c r="H110" s="117"/>
      <c r="I110" s="27"/>
      <c r="J110" s="289"/>
      <c r="K110" s="140"/>
      <c r="L110" s="117"/>
      <c r="M110" s="117"/>
      <c r="N110" s="117"/>
    </row>
    <row r="111" spans="1:14" s="90" customFormat="1" ht="39.950000000000003" customHeight="1">
      <c r="A111" s="82" t="s">
        <v>7</v>
      </c>
      <c r="B111" s="114" t="s">
        <v>733</v>
      </c>
      <c r="C111" s="93" t="s">
        <v>128</v>
      </c>
      <c r="D111" s="94" t="s">
        <v>9</v>
      </c>
      <c r="E111" s="107">
        <v>0.75</v>
      </c>
      <c r="F111" s="106"/>
      <c r="G111" s="199">
        <f t="shared" si="2"/>
        <v>0</v>
      </c>
      <c r="H111" s="117"/>
      <c r="I111" s="27"/>
      <c r="J111" s="289"/>
      <c r="K111" s="140"/>
      <c r="L111" s="117"/>
      <c r="M111" s="117"/>
      <c r="N111" s="117"/>
    </row>
    <row r="112" spans="1:14" s="90" customFormat="1" ht="54" customHeight="1">
      <c r="A112" s="82" t="s">
        <v>7</v>
      </c>
      <c r="B112" s="114" t="s">
        <v>734</v>
      </c>
      <c r="C112" s="93" t="s">
        <v>129</v>
      </c>
      <c r="D112" s="94" t="s">
        <v>9</v>
      </c>
      <c r="E112" s="107">
        <v>0.6</v>
      </c>
      <c r="F112" s="106"/>
      <c r="G112" s="199">
        <f t="shared" si="2"/>
        <v>0</v>
      </c>
      <c r="H112" s="117"/>
      <c r="I112" s="27"/>
      <c r="J112" s="289"/>
      <c r="K112" s="140"/>
      <c r="L112" s="117"/>
      <c r="M112" s="117"/>
      <c r="N112" s="117"/>
    </row>
    <row r="113" spans="1:14" s="90" customFormat="1" ht="27" customHeight="1">
      <c r="A113" s="82" t="s">
        <v>259</v>
      </c>
      <c r="B113" s="114" t="s">
        <v>735</v>
      </c>
      <c r="C113" s="93" t="s">
        <v>131</v>
      </c>
      <c r="D113" s="94" t="s">
        <v>2</v>
      </c>
      <c r="E113" s="107">
        <v>1</v>
      </c>
      <c r="F113" s="106"/>
      <c r="G113" s="199">
        <f t="shared" si="2"/>
        <v>0</v>
      </c>
      <c r="H113" s="117"/>
      <c r="I113" s="27"/>
      <c r="J113" s="289"/>
      <c r="K113" s="140"/>
      <c r="L113" s="117"/>
      <c r="M113" s="117"/>
      <c r="N113" s="117"/>
    </row>
    <row r="114" spans="1:14" s="90" customFormat="1" ht="27" customHeight="1">
      <c r="A114" s="82" t="s">
        <v>7</v>
      </c>
      <c r="B114" s="114" t="s">
        <v>736</v>
      </c>
      <c r="C114" s="93" t="s">
        <v>132</v>
      </c>
      <c r="D114" s="94" t="s">
        <v>133</v>
      </c>
      <c r="E114" s="107">
        <v>267.88</v>
      </c>
      <c r="F114" s="106"/>
      <c r="G114" s="199">
        <f t="shared" si="2"/>
        <v>0</v>
      </c>
      <c r="H114" s="117"/>
      <c r="I114" s="27"/>
      <c r="J114" s="289"/>
      <c r="K114" s="140"/>
      <c r="L114" s="117"/>
      <c r="M114" s="117"/>
      <c r="N114" s="117"/>
    </row>
    <row r="115" spans="1:14" s="90" customFormat="1" ht="20.100000000000001" customHeight="1">
      <c r="A115" s="82" t="s">
        <v>7</v>
      </c>
      <c r="B115" s="114" t="s">
        <v>737</v>
      </c>
      <c r="C115" s="93" t="s">
        <v>137</v>
      </c>
      <c r="D115" s="94" t="s">
        <v>9</v>
      </c>
      <c r="E115" s="107">
        <v>216</v>
      </c>
      <c r="F115" s="106"/>
      <c r="G115" s="199">
        <f t="shared" si="2"/>
        <v>0</v>
      </c>
      <c r="H115" s="117"/>
      <c r="I115" s="27"/>
      <c r="J115" s="289"/>
      <c r="K115" s="140"/>
      <c r="L115" s="117"/>
      <c r="M115" s="117"/>
      <c r="N115" s="117"/>
    </row>
    <row r="116" spans="1:14" s="90" customFormat="1" ht="27" customHeight="1">
      <c r="A116" s="82" t="s">
        <v>7</v>
      </c>
      <c r="B116" s="114" t="s">
        <v>738</v>
      </c>
      <c r="C116" s="93" t="s">
        <v>138</v>
      </c>
      <c r="D116" s="94" t="s">
        <v>9</v>
      </c>
      <c r="E116" s="107">
        <v>107.29</v>
      </c>
      <c r="F116" s="106"/>
      <c r="G116" s="199">
        <f t="shared" si="2"/>
        <v>0</v>
      </c>
      <c r="H116" s="117"/>
      <c r="I116" s="27"/>
      <c r="J116" s="289"/>
      <c r="K116" s="140"/>
      <c r="L116" s="117"/>
      <c r="M116" s="117"/>
      <c r="N116" s="117"/>
    </row>
    <row r="117" spans="1:14" s="90" customFormat="1" ht="39.950000000000003" customHeight="1">
      <c r="A117" s="82" t="s">
        <v>7</v>
      </c>
      <c r="B117" s="114" t="s">
        <v>739</v>
      </c>
      <c r="C117" s="93" t="s">
        <v>139</v>
      </c>
      <c r="D117" s="94" t="s">
        <v>9</v>
      </c>
      <c r="E117" s="107">
        <v>509.49</v>
      </c>
      <c r="F117" s="106"/>
      <c r="G117" s="199">
        <f t="shared" si="2"/>
        <v>0</v>
      </c>
      <c r="H117" s="117"/>
      <c r="I117" s="27"/>
      <c r="J117" s="289"/>
      <c r="K117" s="140"/>
      <c r="L117" s="117"/>
      <c r="M117" s="117"/>
      <c r="N117" s="117"/>
    </row>
    <row r="118" spans="1:14" s="90" customFormat="1" ht="27" customHeight="1">
      <c r="A118" s="82" t="s">
        <v>258</v>
      </c>
      <c r="B118" s="114" t="s">
        <v>740</v>
      </c>
      <c r="C118" s="93" t="s">
        <v>141</v>
      </c>
      <c r="D118" s="94" t="s">
        <v>9</v>
      </c>
      <c r="E118" s="107">
        <v>39.56</v>
      </c>
      <c r="F118" s="106"/>
      <c r="G118" s="199">
        <f t="shared" si="2"/>
        <v>0</v>
      </c>
      <c r="H118" s="117"/>
      <c r="I118" s="27"/>
      <c r="J118" s="289"/>
      <c r="K118" s="140"/>
      <c r="L118" s="117"/>
      <c r="M118" s="117"/>
      <c r="N118" s="117"/>
    </row>
    <row r="119" spans="1:14" s="90" customFormat="1" ht="20.100000000000001" customHeight="1">
      <c r="A119" s="82" t="s">
        <v>7</v>
      </c>
      <c r="B119" s="114" t="s">
        <v>741</v>
      </c>
      <c r="C119" s="93" t="s">
        <v>142</v>
      </c>
      <c r="D119" s="94" t="s">
        <v>143</v>
      </c>
      <c r="E119" s="107">
        <v>1</v>
      </c>
      <c r="F119" s="106"/>
      <c r="G119" s="199">
        <f t="shared" si="2"/>
        <v>0</v>
      </c>
      <c r="H119" s="117"/>
      <c r="I119" s="27"/>
      <c r="J119" s="289"/>
      <c r="K119" s="140"/>
      <c r="L119" s="117"/>
      <c r="M119" s="117"/>
      <c r="N119" s="117"/>
    </row>
    <row r="120" spans="1:14" s="90" customFormat="1" ht="39.950000000000003" customHeight="1">
      <c r="A120" s="82" t="s">
        <v>144</v>
      </c>
      <c r="B120" s="114" t="s">
        <v>742</v>
      </c>
      <c r="C120" s="93" t="s">
        <v>145</v>
      </c>
      <c r="D120" s="94" t="s">
        <v>9</v>
      </c>
      <c r="E120" s="107">
        <v>134</v>
      </c>
      <c r="F120" s="106"/>
      <c r="G120" s="199">
        <f t="shared" si="2"/>
        <v>0</v>
      </c>
      <c r="H120" s="190"/>
      <c r="I120" s="27"/>
      <c r="J120" s="289"/>
      <c r="K120" s="140"/>
      <c r="L120" s="117"/>
      <c r="M120" s="117"/>
      <c r="N120" s="117"/>
    </row>
    <row r="121" spans="1:14" s="90" customFormat="1" ht="27" customHeight="1">
      <c r="A121" s="82" t="s">
        <v>146</v>
      </c>
      <c r="B121" s="114" t="s">
        <v>743</v>
      </c>
      <c r="C121" s="93" t="s">
        <v>147</v>
      </c>
      <c r="D121" s="94" t="s">
        <v>148</v>
      </c>
      <c r="E121" s="107">
        <v>38.53</v>
      </c>
      <c r="F121" s="106"/>
      <c r="G121" s="199">
        <f t="shared" si="2"/>
        <v>0</v>
      </c>
      <c r="H121" s="117"/>
      <c r="I121" s="27"/>
      <c r="J121" s="289"/>
      <c r="K121" s="140"/>
      <c r="L121" s="117"/>
      <c r="M121" s="117"/>
      <c r="N121" s="117"/>
    </row>
    <row r="122" spans="1:14" s="90" customFormat="1" ht="27" customHeight="1">
      <c r="A122" s="82" t="s">
        <v>7</v>
      </c>
      <c r="B122" s="114" t="s">
        <v>744</v>
      </c>
      <c r="C122" s="93" t="s">
        <v>257</v>
      </c>
      <c r="D122" s="94" t="s">
        <v>9</v>
      </c>
      <c r="E122" s="107">
        <v>6.5</v>
      </c>
      <c r="F122" s="106"/>
      <c r="G122" s="199">
        <f t="shared" si="2"/>
        <v>0</v>
      </c>
      <c r="H122" s="190"/>
      <c r="I122" s="27"/>
      <c r="J122" s="289"/>
      <c r="K122" s="140"/>
      <c r="L122" s="117"/>
      <c r="M122" s="117"/>
      <c r="N122" s="117"/>
    </row>
    <row r="123" spans="1:14" s="90" customFormat="1" ht="54" customHeight="1">
      <c r="A123" s="82" t="s">
        <v>95</v>
      </c>
      <c r="B123" s="114" t="s">
        <v>745</v>
      </c>
      <c r="C123" s="93" t="s">
        <v>642</v>
      </c>
      <c r="D123" s="94" t="s">
        <v>148</v>
      </c>
      <c r="E123" s="107">
        <v>6.5</v>
      </c>
      <c r="F123" s="106"/>
      <c r="G123" s="199">
        <f t="shared" si="2"/>
        <v>0</v>
      </c>
      <c r="H123" s="117"/>
      <c r="I123" s="27"/>
      <c r="J123" s="289"/>
      <c r="K123" s="140"/>
      <c r="L123" s="117"/>
      <c r="M123" s="117"/>
      <c r="N123" s="117"/>
    </row>
    <row r="124" spans="1:14" s="90" customFormat="1" ht="27" customHeight="1">
      <c r="A124" s="198" t="s">
        <v>256</v>
      </c>
      <c r="B124" s="114" t="s">
        <v>746</v>
      </c>
      <c r="C124" s="93" t="s">
        <v>255</v>
      </c>
      <c r="D124" s="94" t="s">
        <v>13</v>
      </c>
      <c r="E124" s="107">
        <v>22</v>
      </c>
      <c r="F124" s="106"/>
      <c r="G124" s="199">
        <f t="shared" si="2"/>
        <v>0</v>
      </c>
      <c r="H124" s="117"/>
      <c r="I124" s="27"/>
      <c r="J124" s="289"/>
      <c r="K124" s="140"/>
      <c r="L124" s="117"/>
      <c r="M124" s="117"/>
      <c r="N124" s="117"/>
    </row>
    <row r="125" spans="1:14" s="90" customFormat="1" ht="27" customHeight="1">
      <c r="A125" s="82" t="s">
        <v>7</v>
      </c>
      <c r="B125" s="114" t="s">
        <v>747</v>
      </c>
      <c r="C125" s="100" t="s">
        <v>233</v>
      </c>
      <c r="D125" s="101" t="s">
        <v>13</v>
      </c>
      <c r="E125" s="107">
        <v>22</v>
      </c>
      <c r="F125" s="106"/>
      <c r="G125" s="199">
        <f t="shared" si="2"/>
        <v>0</v>
      </c>
      <c r="H125" s="117"/>
      <c r="I125" s="27"/>
      <c r="J125" s="289"/>
      <c r="K125" s="140"/>
      <c r="L125" s="117"/>
      <c r="M125" s="117"/>
      <c r="N125" s="117"/>
    </row>
    <row r="126" spans="1:14" s="90" customFormat="1" ht="27" customHeight="1">
      <c r="A126" s="82" t="s">
        <v>7</v>
      </c>
      <c r="B126" s="114" t="s">
        <v>748</v>
      </c>
      <c r="C126" s="100" t="s">
        <v>254</v>
      </c>
      <c r="D126" s="101" t="s">
        <v>72</v>
      </c>
      <c r="E126" s="107">
        <v>44</v>
      </c>
      <c r="F126" s="106"/>
      <c r="G126" s="199">
        <f t="shared" si="2"/>
        <v>0</v>
      </c>
      <c r="H126" s="117"/>
      <c r="I126" s="27"/>
      <c r="J126" s="289"/>
      <c r="K126" s="140"/>
      <c r="L126" s="117"/>
      <c r="M126" s="117"/>
      <c r="N126" s="117"/>
    </row>
    <row r="127" spans="1:14" s="90" customFormat="1" ht="27" customHeight="1">
      <c r="A127" s="82" t="s">
        <v>253</v>
      </c>
      <c r="B127" s="114" t="s">
        <v>749</v>
      </c>
      <c r="C127" s="93" t="s">
        <v>252</v>
      </c>
      <c r="D127" s="94" t="s">
        <v>2</v>
      </c>
      <c r="E127" s="107">
        <v>2</v>
      </c>
      <c r="F127" s="106"/>
      <c r="G127" s="199">
        <f t="shared" si="2"/>
        <v>0</v>
      </c>
      <c r="H127" s="117"/>
      <c r="I127" s="27"/>
      <c r="J127" s="289"/>
      <c r="K127" s="140"/>
      <c r="L127" s="117"/>
      <c r="M127" s="117"/>
      <c r="N127" s="117"/>
    </row>
    <row r="128" spans="1:14" s="90" customFormat="1" ht="27" customHeight="1">
      <c r="A128" s="82" t="s">
        <v>7</v>
      </c>
      <c r="B128" s="114" t="s">
        <v>750</v>
      </c>
      <c r="C128" s="93" t="s">
        <v>151</v>
      </c>
      <c r="D128" s="94" t="s">
        <v>2</v>
      </c>
      <c r="E128" s="107">
        <v>2</v>
      </c>
      <c r="F128" s="106"/>
      <c r="G128" s="199">
        <f t="shared" si="2"/>
        <v>0</v>
      </c>
      <c r="H128" s="117"/>
      <c r="I128" s="27"/>
      <c r="J128" s="289"/>
      <c r="K128" s="140"/>
      <c r="L128" s="117"/>
      <c r="M128" s="117"/>
      <c r="N128" s="117"/>
    </row>
    <row r="129" spans="1:14" s="16" customFormat="1" ht="18.75" customHeight="1">
      <c r="A129" s="227"/>
      <c r="B129" s="228"/>
      <c r="C129" s="229"/>
      <c r="D129" s="230"/>
      <c r="E129" s="231"/>
      <c r="F129" s="231"/>
      <c r="G129" s="232"/>
      <c r="H129" s="13"/>
      <c r="I129" s="294"/>
      <c r="J129" s="289"/>
      <c r="K129" s="295"/>
      <c r="L129" s="294"/>
      <c r="M129" s="294"/>
      <c r="N129" s="294"/>
    </row>
    <row r="130" spans="1:14" s="90" customFormat="1" ht="27" customHeight="1">
      <c r="A130" s="179" t="s">
        <v>7</v>
      </c>
      <c r="B130" s="222" t="s">
        <v>751</v>
      </c>
      <c r="C130" s="234" t="s">
        <v>152</v>
      </c>
      <c r="D130" s="163" t="s">
        <v>2</v>
      </c>
      <c r="E130" s="181">
        <v>1</v>
      </c>
      <c r="F130" s="225"/>
      <c r="G130" s="226">
        <f t="shared" si="2"/>
        <v>0</v>
      </c>
      <c r="H130" s="117"/>
      <c r="I130" s="27"/>
      <c r="J130" s="289"/>
      <c r="K130" s="140"/>
      <c r="L130" s="117"/>
      <c r="M130" s="117"/>
      <c r="N130" s="117"/>
    </row>
    <row r="131" spans="1:14" s="90" customFormat="1" ht="27" customHeight="1">
      <c r="A131" s="82" t="s">
        <v>7</v>
      </c>
      <c r="B131" s="114" t="s">
        <v>752</v>
      </c>
      <c r="C131" s="93" t="s">
        <v>153</v>
      </c>
      <c r="D131" s="94" t="s">
        <v>2</v>
      </c>
      <c r="E131" s="107">
        <v>1</v>
      </c>
      <c r="F131" s="106"/>
      <c r="G131" s="199">
        <f t="shared" si="2"/>
        <v>0</v>
      </c>
      <c r="H131" s="117"/>
      <c r="I131" s="27"/>
      <c r="J131" s="289"/>
      <c r="K131" s="140"/>
      <c r="L131" s="117"/>
      <c r="M131" s="117"/>
      <c r="N131" s="117"/>
    </row>
    <row r="132" spans="1:14" s="90" customFormat="1" ht="27" customHeight="1">
      <c r="A132" s="82" t="s">
        <v>7</v>
      </c>
      <c r="B132" s="114" t="s">
        <v>753</v>
      </c>
      <c r="C132" s="93" t="s">
        <v>154</v>
      </c>
      <c r="D132" s="94" t="s">
        <v>2</v>
      </c>
      <c r="E132" s="107">
        <v>1</v>
      </c>
      <c r="F132" s="106"/>
      <c r="G132" s="199">
        <f t="shared" si="2"/>
        <v>0</v>
      </c>
      <c r="H132" s="117"/>
      <c r="I132" s="27"/>
      <c r="J132" s="289"/>
      <c r="K132" s="140"/>
      <c r="L132" s="117"/>
      <c r="M132" s="117"/>
      <c r="N132" s="117"/>
    </row>
    <row r="133" spans="1:14" s="90" customFormat="1" ht="27" customHeight="1">
      <c r="A133" s="82" t="s">
        <v>7</v>
      </c>
      <c r="B133" s="114" t="s">
        <v>754</v>
      </c>
      <c r="C133" s="93" t="s">
        <v>155</v>
      </c>
      <c r="D133" s="94" t="s">
        <v>2</v>
      </c>
      <c r="E133" s="107">
        <v>1</v>
      </c>
      <c r="F133" s="106"/>
      <c r="G133" s="199">
        <f t="shared" si="2"/>
        <v>0</v>
      </c>
      <c r="H133" s="117"/>
      <c r="I133" s="27"/>
      <c r="J133" s="289"/>
      <c r="K133" s="140"/>
      <c r="L133" s="117"/>
      <c r="M133" s="117"/>
      <c r="N133" s="117"/>
    </row>
    <row r="134" spans="1:14" s="90" customFormat="1" ht="39.950000000000003" customHeight="1">
      <c r="A134" s="82" t="s">
        <v>7</v>
      </c>
      <c r="B134" s="114" t="s">
        <v>755</v>
      </c>
      <c r="C134" s="93" t="s">
        <v>159</v>
      </c>
      <c r="D134" s="94" t="s">
        <v>157</v>
      </c>
      <c r="E134" s="107">
        <v>0.5</v>
      </c>
      <c r="F134" s="106"/>
      <c r="G134" s="199">
        <f t="shared" si="2"/>
        <v>0</v>
      </c>
      <c r="H134" s="117"/>
      <c r="I134" s="27"/>
      <c r="J134" s="289"/>
      <c r="K134" s="140"/>
      <c r="L134" s="117"/>
      <c r="M134" s="117"/>
      <c r="N134" s="117"/>
    </row>
    <row r="135" spans="1:14" s="90" customFormat="1" ht="20.100000000000001" customHeight="1">
      <c r="A135" s="82" t="s">
        <v>7</v>
      </c>
      <c r="B135" s="114" t="s">
        <v>756</v>
      </c>
      <c r="C135" s="93" t="s">
        <v>251</v>
      </c>
      <c r="D135" s="94" t="s">
        <v>2</v>
      </c>
      <c r="E135" s="107">
        <v>1</v>
      </c>
      <c r="F135" s="106"/>
      <c r="G135" s="199">
        <f t="shared" si="2"/>
        <v>0</v>
      </c>
      <c r="H135" s="117"/>
      <c r="I135" s="27"/>
      <c r="J135" s="289"/>
      <c r="K135" s="140"/>
      <c r="L135" s="117"/>
      <c r="M135" s="117"/>
      <c r="N135" s="117"/>
    </row>
    <row r="136" spans="1:14" s="90" customFormat="1" ht="9.9499999999999993" customHeight="1">
      <c r="A136" s="82"/>
      <c r="B136" s="114"/>
      <c r="C136" s="93"/>
      <c r="D136" s="94"/>
      <c r="E136" s="107"/>
      <c r="F136" s="106"/>
      <c r="G136" s="199"/>
      <c r="H136" s="117"/>
      <c r="I136" s="27"/>
      <c r="J136" s="289"/>
      <c r="K136" s="140"/>
      <c r="L136" s="117"/>
      <c r="M136" s="117"/>
      <c r="N136" s="117"/>
    </row>
    <row r="137" spans="1:14" s="90" customFormat="1" ht="20.100000000000001" customHeight="1">
      <c r="A137" s="210"/>
      <c r="B137" s="120"/>
      <c r="C137" s="130" t="s">
        <v>806</v>
      </c>
      <c r="D137" s="122"/>
      <c r="E137" s="122"/>
      <c r="F137" s="122"/>
      <c r="G137" s="203">
        <f>SUM(G90:G135)</f>
        <v>0</v>
      </c>
      <c r="H137" s="117"/>
      <c r="I137" s="27"/>
      <c r="J137" s="289"/>
      <c r="K137" s="27"/>
      <c r="L137" s="117"/>
      <c r="M137" s="117"/>
      <c r="N137" s="117"/>
    </row>
    <row r="138" spans="1:14" s="90" customFormat="1" ht="20.100000000000001" customHeight="1">
      <c r="A138" s="210"/>
      <c r="B138" s="120"/>
      <c r="C138" s="130"/>
      <c r="D138" s="122"/>
      <c r="E138" s="122"/>
      <c r="F138" s="122"/>
      <c r="G138" s="203"/>
      <c r="H138" s="117"/>
      <c r="I138" s="27"/>
      <c r="J138" s="289"/>
      <c r="K138" s="27"/>
      <c r="L138" s="117"/>
      <c r="M138" s="117"/>
      <c r="N138" s="117"/>
    </row>
    <row r="139" spans="1:14" s="90" customFormat="1" ht="20.100000000000001" customHeight="1">
      <c r="A139" s="200"/>
      <c r="B139" s="113" t="s">
        <v>16</v>
      </c>
      <c r="C139" s="91" t="s">
        <v>161</v>
      </c>
      <c r="D139" s="94"/>
      <c r="E139" s="107"/>
      <c r="F139" s="107"/>
      <c r="G139" s="199"/>
      <c r="H139" s="117"/>
      <c r="I139" s="27"/>
      <c r="J139" s="289"/>
      <c r="K139" s="27"/>
      <c r="L139" s="117"/>
      <c r="M139" s="117"/>
      <c r="N139" s="117"/>
    </row>
    <row r="140" spans="1:14" s="90" customFormat="1" ht="27" customHeight="1">
      <c r="A140" s="198" t="s">
        <v>162</v>
      </c>
      <c r="B140" s="114" t="s">
        <v>757</v>
      </c>
      <c r="C140" s="93" t="s">
        <v>111</v>
      </c>
      <c r="D140" s="94" t="s">
        <v>9</v>
      </c>
      <c r="E140" s="107">
        <v>15400</v>
      </c>
      <c r="F140" s="106"/>
      <c r="G140" s="199">
        <f t="shared" ref="G140:G187" si="3">ROUND(F140*E140,2)</f>
        <v>0</v>
      </c>
      <c r="H140" s="117"/>
      <c r="I140" s="27"/>
      <c r="J140" s="289"/>
      <c r="K140" s="140"/>
      <c r="L140" s="117"/>
      <c r="M140" s="117"/>
      <c r="N140" s="117"/>
    </row>
    <row r="141" spans="1:14" s="90" customFormat="1" ht="27" customHeight="1">
      <c r="A141" s="198" t="s">
        <v>163</v>
      </c>
      <c r="B141" s="114" t="s">
        <v>758</v>
      </c>
      <c r="C141" s="93" t="s">
        <v>164</v>
      </c>
      <c r="D141" s="94" t="s">
        <v>9</v>
      </c>
      <c r="E141" s="107">
        <v>46200</v>
      </c>
      <c r="F141" s="106"/>
      <c r="G141" s="199">
        <f t="shared" si="3"/>
        <v>0</v>
      </c>
      <c r="H141" s="117"/>
      <c r="I141" s="27"/>
      <c r="J141" s="289"/>
      <c r="K141" s="140"/>
      <c r="L141" s="117"/>
      <c r="M141" s="117"/>
      <c r="N141" s="117"/>
    </row>
    <row r="142" spans="1:14" s="90" customFormat="1" ht="27" customHeight="1">
      <c r="A142" s="198" t="s">
        <v>165</v>
      </c>
      <c r="B142" s="114" t="s">
        <v>759</v>
      </c>
      <c r="C142" s="93" t="s">
        <v>166</v>
      </c>
      <c r="D142" s="94" t="s">
        <v>9</v>
      </c>
      <c r="E142" s="107">
        <v>199.32</v>
      </c>
      <c r="F142" s="106"/>
      <c r="G142" s="199">
        <f t="shared" si="3"/>
        <v>0</v>
      </c>
      <c r="H142" s="117"/>
      <c r="I142" s="27"/>
      <c r="J142" s="289"/>
      <c r="K142" s="140"/>
      <c r="L142" s="117"/>
      <c r="M142" s="117"/>
      <c r="N142" s="117"/>
    </row>
    <row r="143" spans="1:14" s="90" customFormat="1" ht="27" customHeight="1">
      <c r="A143" s="198" t="s">
        <v>167</v>
      </c>
      <c r="B143" s="114" t="s">
        <v>760</v>
      </c>
      <c r="C143" s="93" t="s">
        <v>250</v>
      </c>
      <c r="D143" s="94" t="s">
        <v>112</v>
      </c>
      <c r="E143" s="107">
        <v>135</v>
      </c>
      <c r="F143" s="106"/>
      <c r="G143" s="199">
        <f t="shared" si="3"/>
        <v>0</v>
      </c>
      <c r="H143" s="117"/>
      <c r="I143" s="27"/>
      <c r="J143" s="289"/>
      <c r="K143" s="140"/>
      <c r="L143" s="117"/>
      <c r="M143" s="117"/>
      <c r="N143" s="117"/>
    </row>
    <row r="144" spans="1:14" s="90" customFormat="1" ht="27" customHeight="1">
      <c r="A144" s="198" t="s">
        <v>249</v>
      </c>
      <c r="B144" s="114" t="s">
        <v>761</v>
      </c>
      <c r="C144" s="93" t="s">
        <v>248</v>
      </c>
      <c r="D144" s="94" t="s">
        <v>112</v>
      </c>
      <c r="E144" s="107">
        <v>459.9</v>
      </c>
      <c r="F144" s="106"/>
      <c r="G144" s="199">
        <f t="shared" si="3"/>
        <v>0</v>
      </c>
      <c r="H144" s="117"/>
      <c r="I144" s="27"/>
      <c r="J144" s="289"/>
      <c r="K144" s="140"/>
      <c r="L144" s="117"/>
      <c r="M144" s="117"/>
      <c r="N144" s="117"/>
    </row>
    <row r="145" spans="1:14" s="90" customFormat="1" ht="27" customHeight="1">
      <c r="A145" s="198" t="s">
        <v>218</v>
      </c>
      <c r="B145" s="114" t="s">
        <v>762</v>
      </c>
      <c r="C145" s="93" t="s">
        <v>217</v>
      </c>
      <c r="D145" s="94" t="s">
        <v>9</v>
      </c>
      <c r="E145" s="107">
        <v>6042</v>
      </c>
      <c r="F145" s="106"/>
      <c r="G145" s="199">
        <f t="shared" si="3"/>
        <v>0</v>
      </c>
      <c r="H145" s="117"/>
      <c r="I145" s="27"/>
      <c r="J145" s="289"/>
      <c r="K145" s="140"/>
      <c r="L145" s="117"/>
      <c r="M145" s="117"/>
      <c r="N145" s="117"/>
    </row>
    <row r="146" spans="1:14" s="90" customFormat="1" ht="39.950000000000003" customHeight="1">
      <c r="A146" s="82" t="s">
        <v>31</v>
      </c>
      <c r="B146" s="114" t="s">
        <v>763</v>
      </c>
      <c r="C146" s="93" t="s">
        <v>247</v>
      </c>
      <c r="D146" s="94" t="s">
        <v>27</v>
      </c>
      <c r="E146" s="107">
        <v>349.2</v>
      </c>
      <c r="F146" s="106"/>
      <c r="G146" s="199">
        <f t="shared" si="3"/>
        <v>0</v>
      </c>
      <c r="H146" s="117"/>
      <c r="I146" s="27"/>
      <c r="J146" s="289"/>
      <c r="K146" s="140"/>
      <c r="L146" s="117"/>
      <c r="M146" s="117"/>
      <c r="N146" s="117"/>
    </row>
    <row r="147" spans="1:14" s="90" customFormat="1" ht="27" customHeight="1">
      <c r="A147" s="82" t="s">
        <v>246</v>
      </c>
      <c r="B147" s="114" t="s">
        <v>764</v>
      </c>
      <c r="C147" s="93" t="s">
        <v>245</v>
      </c>
      <c r="D147" s="94" t="s">
        <v>27</v>
      </c>
      <c r="E147" s="107">
        <v>2028.3</v>
      </c>
      <c r="F147" s="106"/>
      <c r="G147" s="199">
        <f t="shared" si="3"/>
        <v>0</v>
      </c>
      <c r="H147" s="117"/>
      <c r="I147" s="27"/>
      <c r="J147" s="289"/>
      <c r="K147" s="140"/>
      <c r="L147" s="117"/>
      <c r="M147" s="117"/>
      <c r="N147" s="117"/>
    </row>
    <row r="148" spans="1:14" s="90" customFormat="1" ht="27" customHeight="1">
      <c r="A148" s="82" t="s">
        <v>219</v>
      </c>
      <c r="B148" s="114" t="s">
        <v>765</v>
      </c>
      <c r="C148" s="93" t="s">
        <v>646</v>
      </c>
      <c r="D148" s="94" t="s">
        <v>27</v>
      </c>
      <c r="E148" s="107">
        <v>349.2</v>
      </c>
      <c r="F148" s="106"/>
      <c r="G148" s="199">
        <f t="shared" si="3"/>
        <v>0</v>
      </c>
      <c r="H148" s="117"/>
      <c r="I148" s="27"/>
      <c r="J148" s="289"/>
      <c r="K148" s="140"/>
      <c r="L148" s="117"/>
      <c r="M148" s="117"/>
      <c r="N148" s="117"/>
    </row>
    <row r="149" spans="1:14" s="90" customFormat="1" ht="20.100000000000001" customHeight="1">
      <c r="A149" s="82" t="s">
        <v>7</v>
      </c>
      <c r="B149" s="114" t="s">
        <v>766</v>
      </c>
      <c r="C149" s="93" t="s">
        <v>644</v>
      </c>
      <c r="D149" s="94" t="s">
        <v>27</v>
      </c>
      <c r="E149" s="107">
        <v>809.1</v>
      </c>
      <c r="F149" s="106"/>
      <c r="G149" s="199">
        <f t="shared" si="3"/>
        <v>0</v>
      </c>
      <c r="H149" s="117"/>
      <c r="I149" s="27"/>
      <c r="J149" s="289"/>
      <c r="K149" s="140"/>
      <c r="L149" s="117"/>
      <c r="M149" s="117"/>
      <c r="N149" s="117"/>
    </row>
    <row r="150" spans="1:14" s="90" customFormat="1" ht="27" customHeight="1">
      <c r="A150" s="198" t="s">
        <v>113</v>
      </c>
      <c r="B150" s="114" t="s">
        <v>767</v>
      </c>
      <c r="C150" s="93" t="s">
        <v>244</v>
      </c>
      <c r="D150" s="94" t="s">
        <v>27</v>
      </c>
      <c r="E150" s="107">
        <v>3321.6</v>
      </c>
      <c r="F150" s="106"/>
      <c r="G150" s="199">
        <f t="shared" si="3"/>
        <v>0</v>
      </c>
      <c r="H150" s="117"/>
      <c r="I150" s="27"/>
      <c r="J150" s="289"/>
      <c r="K150" s="140"/>
      <c r="L150" s="117"/>
      <c r="M150" s="117"/>
      <c r="N150" s="117"/>
    </row>
    <row r="151" spans="1:14" s="90" customFormat="1" ht="27" customHeight="1">
      <c r="A151" s="198" t="s">
        <v>114</v>
      </c>
      <c r="B151" s="114" t="s">
        <v>768</v>
      </c>
      <c r="C151" s="93" t="s">
        <v>168</v>
      </c>
      <c r="D151" s="94" t="s">
        <v>58</v>
      </c>
      <c r="E151" s="107">
        <v>27468.6</v>
      </c>
      <c r="F151" s="106"/>
      <c r="G151" s="199">
        <f t="shared" si="3"/>
        <v>0</v>
      </c>
      <c r="H151" s="117"/>
      <c r="I151" s="27"/>
      <c r="J151" s="289"/>
      <c r="K151" s="140"/>
      <c r="L151" s="117"/>
      <c r="M151" s="117"/>
      <c r="N151" s="117"/>
    </row>
    <row r="152" spans="1:14" s="90" customFormat="1" ht="27" customHeight="1">
      <c r="A152" s="82" t="s">
        <v>7</v>
      </c>
      <c r="B152" s="114" t="s">
        <v>769</v>
      </c>
      <c r="C152" s="93" t="s">
        <v>169</v>
      </c>
      <c r="D152" s="101" t="s">
        <v>13</v>
      </c>
      <c r="E152" s="107">
        <v>3600</v>
      </c>
      <c r="F152" s="106"/>
      <c r="G152" s="199">
        <f t="shared" si="3"/>
        <v>0</v>
      </c>
      <c r="H152" s="117"/>
      <c r="I152" s="27"/>
      <c r="J152" s="289"/>
      <c r="K152" s="140"/>
      <c r="L152" s="117"/>
      <c r="M152" s="117"/>
      <c r="N152" s="117"/>
    </row>
    <row r="153" spans="1:14" s="90" customFormat="1" ht="27" customHeight="1">
      <c r="A153" s="82" t="s">
        <v>7</v>
      </c>
      <c r="B153" s="114" t="s">
        <v>770</v>
      </c>
      <c r="C153" s="93" t="s">
        <v>233</v>
      </c>
      <c r="D153" s="101" t="s">
        <v>13</v>
      </c>
      <c r="E153" s="107">
        <v>3600</v>
      </c>
      <c r="F153" s="106"/>
      <c r="G153" s="199">
        <f t="shared" si="3"/>
        <v>0</v>
      </c>
      <c r="H153" s="117"/>
      <c r="I153" s="27"/>
      <c r="J153" s="289"/>
      <c r="K153" s="140"/>
      <c r="L153" s="117"/>
      <c r="M153" s="117"/>
      <c r="N153" s="117"/>
    </row>
    <row r="154" spans="1:14" s="90" customFormat="1" ht="27" customHeight="1">
      <c r="A154" s="82" t="s">
        <v>7</v>
      </c>
      <c r="B154" s="114" t="s">
        <v>771</v>
      </c>
      <c r="C154" s="93" t="s">
        <v>232</v>
      </c>
      <c r="D154" s="101" t="s">
        <v>72</v>
      </c>
      <c r="E154" s="107">
        <v>7200</v>
      </c>
      <c r="F154" s="106"/>
      <c r="G154" s="199">
        <f t="shared" si="3"/>
        <v>0</v>
      </c>
      <c r="H154" s="117"/>
      <c r="I154" s="292"/>
      <c r="J154" s="289"/>
      <c r="K154" s="140"/>
      <c r="L154" s="117"/>
      <c r="M154" s="117"/>
      <c r="N154" s="117"/>
    </row>
    <row r="155" spans="1:14" s="90" customFormat="1" ht="27" customHeight="1">
      <c r="A155" s="82" t="s">
        <v>170</v>
      </c>
      <c r="B155" s="114" t="s">
        <v>772</v>
      </c>
      <c r="C155" s="93" t="s">
        <v>812</v>
      </c>
      <c r="D155" s="94" t="s">
        <v>13</v>
      </c>
      <c r="E155" s="107">
        <v>34</v>
      </c>
      <c r="F155" s="106"/>
      <c r="G155" s="199">
        <f t="shared" si="3"/>
        <v>0</v>
      </c>
      <c r="H155" s="117"/>
      <c r="I155" s="27"/>
      <c r="J155" s="289"/>
      <c r="K155" s="140"/>
      <c r="L155" s="117"/>
      <c r="M155" s="117"/>
      <c r="N155" s="117"/>
    </row>
    <row r="156" spans="1:14" s="90" customFormat="1" ht="27" customHeight="1">
      <c r="A156" s="82" t="s">
        <v>7</v>
      </c>
      <c r="B156" s="114" t="s">
        <v>773</v>
      </c>
      <c r="C156" s="93" t="s">
        <v>171</v>
      </c>
      <c r="D156" s="94" t="s">
        <v>172</v>
      </c>
      <c r="E156" s="107">
        <v>1.1000000000000001</v>
      </c>
      <c r="F156" s="106"/>
      <c r="G156" s="199">
        <f t="shared" si="3"/>
        <v>0</v>
      </c>
      <c r="H156" s="190"/>
      <c r="I156" s="27"/>
      <c r="J156" s="289"/>
      <c r="K156" s="140"/>
      <c r="L156" s="117"/>
      <c r="M156" s="117"/>
      <c r="N156" s="117"/>
    </row>
    <row r="157" spans="1:14" s="90" customFormat="1" ht="27" customHeight="1">
      <c r="A157" s="82" t="s">
        <v>7</v>
      </c>
      <c r="B157" s="114" t="s">
        <v>774</v>
      </c>
      <c r="C157" s="100" t="s">
        <v>178</v>
      </c>
      <c r="D157" s="94" t="s">
        <v>27</v>
      </c>
      <c r="E157" s="109">
        <v>1909</v>
      </c>
      <c r="F157" s="106"/>
      <c r="G157" s="199">
        <f t="shared" si="3"/>
        <v>0</v>
      </c>
      <c r="H157" s="117"/>
      <c r="I157" s="27"/>
      <c r="J157" s="289"/>
      <c r="K157" s="140"/>
      <c r="L157" s="117"/>
      <c r="M157" s="117"/>
      <c r="N157" s="117"/>
    </row>
    <row r="158" spans="1:14" s="90" customFormat="1" ht="20.100000000000001" customHeight="1">
      <c r="A158" s="82" t="s">
        <v>7</v>
      </c>
      <c r="B158" s="114" t="s">
        <v>775</v>
      </c>
      <c r="C158" s="100" t="s">
        <v>652</v>
      </c>
      <c r="D158" s="94" t="s">
        <v>9</v>
      </c>
      <c r="E158" s="109">
        <v>16.07</v>
      </c>
      <c r="F158" s="106"/>
      <c r="G158" s="199">
        <f t="shared" si="3"/>
        <v>0</v>
      </c>
      <c r="H158" s="117"/>
      <c r="I158" s="27"/>
      <c r="J158" s="289"/>
      <c r="K158" s="140"/>
      <c r="L158" s="117"/>
      <c r="M158" s="117"/>
      <c r="N158" s="117"/>
    </row>
    <row r="159" spans="1:14" s="90" customFormat="1" ht="27" customHeight="1">
      <c r="A159" s="82" t="s">
        <v>7</v>
      </c>
      <c r="B159" s="114" t="s">
        <v>776</v>
      </c>
      <c r="C159" s="100" t="s">
        <v>180</v>
      </c>
      <c r="D159" s="94" t="s">
        <v>27</v>
      </c>
      <c r="E159" s="109">
        <v>0.92</v>
      </c>
      <c r="F159" s="106"/>
      <c r="G159" s="199">
        <f t="shared" si="3"/>
        <v>0</v>
      </c>
      <c r="H159" s="117"/>
      <c r="I159" s="27"/>
      <c r="J159" s="289"/>
      <c r="K159" s="140"/>
      <c r="L159" s="117"/>
      <c r="M159" s="117"/>
      <c r="N159" s="117"/>
    </row>
    <row r="160" spans="1:14" s="90" customFormat="1" ht="27" customHeight="1">
      <c r="A160" s="82" t="s">
        <v>7</v>
      </c>
      <c r="B160" s="114" t="s">
        <v>777</v>
      </c>
      <c r="C160" s="100" t="s">
        <v>181</v>
      </c>
      <c r="D160" s="94" t="s">
        <v>27</v>
      </c>
      <c r="E160" s="109">
        <v>20.23</v>
      </c>
      <c r="F160" s="106"/>
      <c r="G160" s="199">
        <f t="shared" si="3"/>
        <v>0</v>
      </c>
      <c r="H160" s="117"/>
      <c r="I160" s="27"/>
      <c r="J160" s="289"/>
      <c r="K160" s="140"/>
      <c r="L160" s="117"/>
      <c r="M160" s="117"/>
      <c r="N160" s="117"/>
    </row>
    <row r="161" spans="1:14" s="90" customFormat="1" ht="27" customHeight="1">
      <c r="A161" s="82" t="s">
        <v>7</v>
      </c>
      <c r="B161" s="114" t="s">
        <v>778</v>
      </c>
      <c r="C161" s="93" t="s">
        <v>182</v>
      </c>
      <c r="D161" s="102" t="s">
        <v>27</v>
      </c>
      <c r="E161" s="107">
        <v>5.4</v>
      </c>
      <c r="F161" s="106"/>
      <c r="G161" s="199">
        <f t="shared" si="3"/>
        <v>0</v>
      </c>
      <c r="H161" s="117"/>
      <c r="I161" s="27"/>
      <c r="J161" s="289"/>
      <c r="K161" s="140"/>
      <c r="L161" s="117"/>
      <c r="M161" s="117"/>
      <c r="N161" s="117"/>
    </row>
    <row r="162" spans="1:14" s="90" customFormat="1" ht="39.950000000000003" customHeight="1">
      <c r="A162" s="82" t="s">
        <v>183</v>
      </c>
      <c r="B162" s="114" t="s">
        <v>779</v>
      </c>
      <c r="C162" s="100" t="s">
        <v>184</v>
      </c>
      <c r="D162" s="94" t="s">
        <v>133</v>
      </c>
      <c r="E162" s="109">
        <v>1692</v>
      </c>
      <c r="F162" s="106"/>
      <c r="G162" s="199">
        <f t="shared" si="3"/>
        <v>0</v>
      </c>
      <c r="H162" s="117"/>
      <c r="I162" s="27"/>
      <c r="J162" s="289"/>
      <c r="K162" s="140"/>
      <c r="L162" s="117"/>
      <c r="M162" s="117"/>
      <c r="N162" s="117"/>
    </row>
    <row r="163" spans="1:14" s="90" customFormat="1" ht="27" customHeight="1">
      <c r="A163" s="82" t="s">
        <v>7</v>
      </c>
      <c r="B163" s="114" t="s">
        <v>780</v>
      </c>
      <c r="C163" s="93" t="s">
        <v>173</v>
      </c>
      <c r="D163" s="94" t="s">
        <v>9</v>
      </c>
      <c r="E163" s="107">
        <v>26000</v>
      </c>
      <c r="F163" s="106"/>
      <c r="G163" s="107">
        <f t="shared" si="3"/>
        <v>0</v>
      </c>
      <c r="H163" s="117"/>
      <c r="I163" s="27"/>
      <c r="J163" s="289"/>
      <c r="K163" s="140"/>
      <c r="L163" s="117"/>
      <c r="M163" s="117"/>
      <c r="N163" s="117"/>
    </row>
    <row r="164" spans="1:14" s="16" customFormat="1" ht="18.75" customHeight="1">
      <c r="A164" s="227"/>
      <c r="B164" s="228"/>
      <c r="C164" s="229"/>
      <c r="D164" s="230"/>
      <c r="E164" s="231"/>
      <c r="F164" s="236"/>
      <c r="G164" s="232"/>
      <c r="H164" s="13"/>
      <c r="I164" s="294"/>
      <c r="J164" s="289"/>
      <c r="K164" s="295"/>
      <c r="L164" s="294"/>
      <c r="M164" s="294"/>
      <c r="N164" s="294"/>
    </row>
    <row r="165" spans="1:14" s="90" customFormat="1" ht="39.950000000000003" customHeight="1">
      <c r="A165" s="179" t="s">
        <v>7</v>
      </c>
      <c r="B165" s="222" t="s">
        <v>781</v>
      </c>
      <c r="C165" s="235" t="s">
        <v>177</v>
      </c>
      <c r="D165" s="163" t="s">
        <v>9</v>
      </c>
      <c r="E165" s="181">
        <v>170.4</v>
      </c>
      <c r="F165" s="225"/>
      <c r="G165" s="181">
        <f t="shared" si="3"/>
        <v>0</v>
      </c>
      <c r="H165" s="117"/>
      <c r="I165" s="27"/>
      <c r="J165" s="289"/>
      <c r="K165" s="140"/>
      <c r="L165" s="117"/>
      <c r="M165" s="117"/>
      <c r="N165" s="117"/>
    </row>
    <row r="166" spans="1:14" s="26" customFormat="1" ht="27" customHeight="1">
      <c r="A166" s="82" t="s">
        <v>239</v>
      </c>
      <c r="B166" s="114" t="s">
        <v>782</v>
      </c>
      <c r="C166" s="100" t="s">
        <v>238</v>
      </c>
      <c r="D166" s="102" t="s">
        <v>9</v>
      </c>
      <c r="E166" s="110">
        <v>161.12</v>
      </c>
      <c r="F166" s="106"/>
      <c r="G166" s="211">
        <f t="shared" si="3"/>
        <v>0</v>
      </c>
      <c r="H166" s="119"/>
      <c r="I166" s="27"/>
      <c r="J166" s="289"/>
      <c r="K166" s="140"/>
      <c r="L166" s="117"/>
      <c r="M166" s="117"/>
      <c r="N166" s="117"/>
    </row>
    <row r="167" spans="1:14" s="90" customFormat="1" ht="39.950000000000003" customHeight="1">
      <c r="A167" s="82" t="s">
        <v>144</v>
      </c>
      <c r="B167" s="114" t="s">
        <v>783</v>
      </c>
      <c r="C167" s="93" t="s">
        <v>145</v>
      </c>
      <c r="D167" s="94" t="s">
        <v>9</v>
      </c>
      <c r="E167" s="107">
        <v>426.56</v>
      </c>
      <c r="F167" s="106"/>
      <c r="G167" s="199">
        <f t="shared" si="3"/>
        <v>0</v>
      </c>
      <c r="H167" s="117"/>
      <c r="I167" s="27"/>
      <c r="J167" s="289"/>
      <c r="K167" s="140"/>
      <c r="L167" s="117"/>
      <c r="M167" s="117"/>
      <c r="N167" s="117"/>
    </row>
    <row r="168" spans="1:14" s="90" customFormat="1" ht="20.100000000000001" customHeight="1">
      <c r="A168" s="82" t="s">
        <v>7</v>
      </c>
      <c r="B168" s="114" t="s">
        <v>784</v>
      </c>
      <c r="C168" s="93" t="s">
        <v>142</v>
      </c>
      <c r="D168" s="94" t="s">
        <v>143</v>
      </c>
      <c r="E168" s="107">
        <v>1</v>
      </c>
      <c r="F168" s="106"/>
      <c r="G168" s="199">
        <f t="shared" si="3"/>
        <v>0</v>
      </c>
      <c r="H168" s="117"/>
      <c r="I168" s="27"/>
      <c r="J168" s="289"/>
      <c r="K168" s="140"/>
      <c r="L168" s="117"/>
      <c r="M168" s="117"/>
      <c r="N168" s="117"/>
    </row>
    <row r="169" spans="1:14" s="90" customFormat="1" ht="27" customHeight="1">
      <c r="A169" s="82" t="s">
        <v>7</v>
      </c>
      <c r="B169" s="114" t="s">
        <v>785</v>
      </c>
      <c r="C169" s="93" t="s">
        <v>185</v>
      </c>
      <c r="D169" s="94" t="s">
        <v>9</v>
      </c>
      <c r="E169" s="107">
        <v>159.94999999999999</v>
      </c>
      <c r="F169" s="106"/>
      <c r="G169" s="199">
        <f t="shared" si="3"/>
        <v>0</v>
      </c>
      <c r="H169" s="117"/>
      <c r="I169" s="27"/>
      <c r="J169" s="289"/>
      <c r="K169" s="140"/>
      <c r="L169" s="117"/>
      <c r="M169" s="117"/>
      <c r="N169" s="117"/>
    </row>
    <row r="170" spans="1:14" s="90" customFormat="1" ht="39.950000000000003" customHeight="1">
      <c r="A170" s="82" t="s">
        <v>7</v>
      </c>
      <c r="B170" s="114" t="s">
        <v>786</v>
      </c>
      <c r="C170" s="93" t="s">
        <v>139</v>
      </c>
      <c r="D170" s="94" t="s">
        <v>9</v>
      </c>
      <c r="E170" s="107">
        <v>154.41999999999999</v>
      </c>
      <c r="F170" s="106"/>
      <c r="G170" s="199">
        <f t="shared" si="3"/>
        <v>0</v>
      </c>
      <c r="H170" s="117"/>
      <c r="I170" s="27"/>
      <c r="J170" s="289"/>
      <c r="K170" s="140"/>
      <c r="L170" s="117"/>
      <c r="M170" s="117"/>
      <c r="N170" s="117"/>
    </row>
    <row r="171" spans="1:14" s="90" customFormat="1" ht="27" customHeight="1">
      <c r="A171" s="82" t="s">
        <v>186</v>
      </c>
      <c r="B171" s="114" t="s">
        <v>787</v>
      </c>
      <c r="C171" s="93" t="s">
        <v>141</v>
      </c>
      <c r="D171" s="94" t="s">
        <v>9</v>
      </c>
      <c r="E171" s="107">
        <v>75.2</v>
      </c>
      <c r="F171" s="106"/>
      <c r="G171" s="199">
        <f t="shared" si="3"/>
        <v>0</v>
      </c>
      <c r="H171" s="117"/>
      <c r="I171" s="27"/>
      <c r="J171" s="289"/>
      <c r="K171" s="140"/>
      <c r="L171" s="117"/>
      <c r="M171" s="117"/>
      <c r="N171" s="117"/>
    </row>
    <row r="172" spans="1:14" s="90" customFormat="1" ht="27" customHeight="1">
      <c r="A172" s="82" t="s">
        <v>243</v>
      </c>
      <c r="B172" s="114" t="s">
        <v>788</v>
      </c>
      <c r="C172" s="93" t="s">
        <v>242</v>
      </c>
      <c r="D172" s="94" t="s">
        <v>9</v>
      </c>
      <c r="E172" s="107">
        <v>9</v>
      </c>
      <c r="F172" s="106"/>
      <c r="G172" s="199">
        <f t="shared" si="3"/>
        <v>0</v>
      </c>
      <c r="H172" s="117"/>
      <c r="I172" s="27"/>
      <c r="J172" s="289"/>
      <c r="K172" s="140"/>
      <c r="L172" s="117"/>
      <c r="M172" s="117"/>
      <c r="N172" s="117"/>
    </row>
    <row r="173" spans="1:14" s="90" customFormat="1" ht="27" customHeight="1">
      <c r="A173" s="82" t="s">
        <v>7</v>
      </c>
      <c r="B173" s="114" t="s">
        <v>789</v>
      </c>
      <c r="C173" s="93" t="s">
        <v>190</v>
      </c>
      <c r="D173" s="94" t="s">
        <v>13</v>
      </c>
      <c r="E173" s="107">
        <v>3000</v>
      </c>
      <c r="F173" s="106"/>
      <c r="G173" s="199">
        <f t="shared" si="3"/>
        <v>0</v>
      </c>
      <c r="H173" s="117"/>
      <c r="I173" s="27"/>
      <c r="J173" s="289"/>
      <c r="K173" s="140"/>
      <c r="L173" s="117"/>
      <c r="M173" s="117"/>
      <c r="N173" s="117"/>
    </row>
    <row r="174" spans="1:14" s="90" customFormat="1" ht="54" customHeight="1">
      <c r="A174" s="200" t="s">
        <v>7</v>
      </c>
      <c r="B174" s="114" t="s">
        <v>790</v>
      </c>
      <c r="C174" s="100" t="s">
        <v>191</v>
      </c>
      <c r="D174" s="101" t="s">
        <v>2</v>
      </c>
      <c r="E174" s="107">
        <v>40</v>
      </c>
      <c r="F174" s="106"/>
      <c r="G174" s="199">
        <f t="shared" si="3"/>
        <v>0</v>
      </c>
      <c r="H174" s="117"/>
      <c r="I174" s="27"/>
      <c r="J174" s="289"/>
      <c r="K174" s="140"/>
      <c r="L174" s="117"/>
      <c r="M174" s="117"/>
      <c r="N174" s="117"/>
    </row>
    <row r="175" spans="1:14" s="90" customFormat="1" ht="27" customHeight="1">
      <c r="A175" s="82" t="s">
        <v>192</v>
      </c>
      <c r="B175" s="114" t="s">
        <v>791</v>
      </c>
      <c r="C175" s="93" t="s">
        <v>193</v>
      </c>
      <c r="D175" s="94" t="s">
        <v>9</v>
      </c>
      <c r="E175" s="107">
        <v>4.4000000000000004</v>
      </c>
      <c r="F175" s="106"/>
      <c r="G175" s="199">
        <f t="shared" si="3"/>
        <v>0</v>
      </c>
      <c r="H175" s="117"/>
      <c r="I175" s="27"/>
      <c r="J175" s="289"/>
      <c r="K175" s="140"/>
      <c r="L175" s="117"/>
      <c r="M175" s="117"/>
      <c r="N175" s="117"/>
    </row>
    <row r="176" spans="1:14" s="90" customFormat="1" ht="39.950000000000003" customHeight="1">
      <c r="A176" s="82" t="s">
        <v>7</v>
      </c>
      <c r="B176" s="114" t="s">
        <v>792</v>
      </c>
      <c r="C176" s="93" t="s">
        <v>194</v>
      </c>
      <c r="D176" s="94" t="s">
        <v>9</v>
      </c>
      <c r="E176" s="107">
        <v>9.4499999999999993</v>
      </c>
      <c r="F176" s="106"/>
      <c r="G176" s="199">
        <f t="shared" si="3"/>
        <v>0</v>
      </c>
      <c r="H176" s="117"/>
      <c r="I176" s="27"/>
      <c r="J176" s="289"/>
      <c r="K176" s="140"/>
      <c r="L176" s="117"/>
      <c r="M176" s="117"/>
      <c r="N176" s="117"/>
    </row>
    <row r="177" spans="1:14" s="90" customFormat="1" ht="39.950000000000003" customHeight="1">
      <c r="A177" s="82" t="s">
        <v>7</v>
      </c>
      <c r="B177" s="114" t="s">
        <v>793</v>
      </c>
      <c r="C177" s="93" t="s">
        <v>195</v>
      </c>
      <c r="D177" s="94" t="s">
        <v>9</v>
      </c>
      <c r="E177" s="107">
        <v>1.68</v>
      </c>
      <c r="F177" s="106"/>
      <c r="G177" s="199">
        <f t="shared" si="3"/>
        <v>0</v>
      </c>
      <c r="H177" s="117"/>
      <c r="I177" s="27"/>
      <c r="J177" s="289"/>
      <c r="K177" s="140"/>
      <c r="L177" s="117"/>
      <c r="M177" s="117"/>
      <c r="N177" s="117"/>
    </row>
    <row r="178" spans="1:14" s="90" customFormat="1" ht="27" customHeight="1">
      <c r="A178" s="198" t="s">
        <v>196</v>
      </c>
      <c r="B178" s="114" t="s">
        <v>794</v>
      </c>
      <c r="C178" s="93" t="s">
        <v>197</v>
      </c>
      <c r="D178" s="94" t="s">
        <v>13</v>
      </c>
      <c r="E178" s="107">
        <v>85.23</v>
      </c>
      <c r="F178" s="106"/>
      <c r="G178" s="199">
        <f t="shared" si="3"/>
        <v>0</v>
      </c>
      <c r="H178" s="117"/>
      <c r="I178" s="27"/>
      <c r="J178" s="289"/>
      <c r="K178" s="140"/>
      <c r="L178" s="117"/>
      <c r="M178" s="117"/>
      <c r="N178" s="117"/>
    </row>
    <row r="179" spans="1:14" s="90" customFormat="1" ht="27" customHeight="1">
      <c r="A179" s="82" t="s">
        <v>198</v>
      </c>
      <c r="B179" s="114" t="s">
        <v>795</v>
      </c>
      <c r="C179" s="93" t="s">
        <v>199</v>
      </c>
      <c r="D179" s="94" t="s">
        <v>148</v>
      </c>
      <c r="E179" s="107">
        <v>85.23</v>
      </c>
      <c r="F179" s="106"/>
      <c r="G179" s="199">
        <f t="shared" si="3"/>
        <v>0</v>
      </c>
      <c r="H179" s="117"/>
      <c r="I179" s="27"/>
      <c r="J179" s="289"/>
      <c r="K179" s="140"/>
      <c r="L179" s="117"/>
      <c r="M179" s="117"/>
      <c r="N179" s="117"/>
    </row>
    <row r="180" spans="1:14" s="90" customFormat="1" ht="27" customHeight="1">
      <c r="A180" s="82" t="s">
        <v>200</v>
      </c>
      <c r="B180" s="114" t="s">
        <v>796</v>
      </c>
      <c r="C180" s="93" t="s">
        <v>201</v>
      </c>
      <c r="D180" s="94" t="s">
        <v>202</v>
      </c>
      <c r="E180" s="107">
        <v>1</v>
      </c>
      <c r="F180" s="106"/>
      <c r="G180" s="199">
        <f t="shared" si="3"/>
        <v>0</v>
      </c>
      <c r="H180" s="117"/>
      <c r="I180" s="27"/>
      <c r="J180" s="289"/>
      <c r="K180" s="140"/>
      <c r="L180" s="117"/>
      <c r="M180" s="117"/>
      <c r="N180" s="117"/>
    </row>
    <row r="181" spans="1:14" s="90" customFormat="1" ht="39.950000000000003" customHeight="1">
      <c r="A181" s="82" t="s">
        <v>7</v>
      </c>
      <c r="B181" s="114" t="s">
        <v>797</v>
      </c>
      <c r="C181" s="93" t="s">
        <v>241</v>
      </c>
      <c r="D181" s="94" t="s">
        <v>2</v>
      </c>
      <c r="E181" s="107">
        <v>1</v>
      </c>
      <c r="F181" s="106"/>
      <c r="G181" s="199">
        <f t="shared" si="3"/>
        <v>0</v>
      </c>
      <c r="H181" s="117"/>
      <c r="I181" s="27"/>
      <c r="J181" s="289"/>
      <c r="K181" s="140"/>
      <c r="L181" s="117"/>
      <c r="M181" s="117"/>
      <c r="N181" s="117"/>
    </row>
    <row r="182" spans="1:14" s="90" customFormat="1" ht="39.950000000000003" customHeight="1">
      <c r="A182" s="82" t="s">
        <v>7</v>
      </c>
      <c r="B182" s="114" t="s">
        <v>798</v>
      </c>
      <c r="C182" s="93" t="s">
        <v>240</v>
      </c>
      <c r="D182" s="94" t="s">
        <v>2</v>
      </c>
      <c r="E182" s="107">
        <v>1</v>
      </c>
      <c r="F182" s="106"/>
      <c r="G182" s="199">
        <f t="shared" si="3"/>
        <v>0</v>
      </c>
      <c r="H182" s="117"/>
      <c r="I182" s="27"/>
      <c r="J182" s="289"/>
      <c r="K182" s="140"/>
      <c r="L182" s="117"/>
      <c r="M182" s="117"/>
      <c r="N182" s="117"/>
    </row>
    <row r="183" spans="1:14" s="90" customFormat="1" ht="71.25" customHeight="1">
      <c r="A183" s="82" t="s">
        <v>204</v>
      </c>
      <c r="B183" s="114" t="s">
        <v>799</v>
      </c>
      <c r="C183" s="93" t="s">
        <v>205</v>
      </c>
      <c r="D183" s="94" t="s">
        <v>2</v>
      </c>
      <c r="E183" s="107">
        <v>1</v>
      </c>
      <c r="F183" s="106"/>
      <c r="G183" s="199">
        <f t="shared" si="3"/>
        <v>0</v>
      </c>
      <c r="H183" s="117"/>
      <c r="I183" s="27"/>
      <c r="J183" s="289"/>
      <c r="K183" s="140"/>
      <c r="L183" s="117"/>
      <c r="M183" s="117"/>
      <c r="N183" s="117"/>
    </row>
    <row r="184" spans="1:14" s="90" customFormat="1" ht="27" customHeight="1">
      <c r="A184" s="198" t="s">
        <v>206</v>
      </c>
      <c r="B184" s="114" t="s">
        <v>800</v>
      </c>
      <c r="C184" s="93" t="s">
        <v>207</v>
      </c>
      <c r="D184" s="94" t="s">
        <v>2</v>
      </c>
      <c r="E184" s="107">
        <v>1</v>
      </c>
      <c r="F184" s="106"/>
      <c r="G184" s="199">
        <f t="shared" si="3"/>
        <v>0</v>
      </c>
      <c r="H184" s="117"/>
      <c r="I184" s="27"/>
      <c r="J184" s="289"/>
      <c r="K184" s="140"/>
      <c r="L184" s="117"/>
      <c r="M184" s="117"/>
      <c r="N184" s="117"/>
    </row>
    <row r="185" spans="1:14" s="90" customFormat="1" ht="54" customHeight="1">
      <c r="A185" s="82" t="s">
        <v>7</v>
      </c>
      <c r="B185" s="114" t="s">
        <v>801</v>
      </c>
      <c r="C185" s="93" t="s">
        <v>129</v>
      </c>
      <c r="D185" s="94" t="s">
        <v>9</v>
      </c>
      <c r="E185" s="107">
        <v>6.72</v>
      </c>
      <c r="F185" s="106"/>
      <c r="G185" s="199">
        <f t="shared" si="3"/>
        <v>0</v>
      </c>
      <c r="H185" s="117"/>
      <c r="I185" s="27"/>
      <c r="J185" s="289"/>
      <c r="K185" s="140"/>
      <c r="L185" s="117"/>
      <c r="M185" s="117"/>
      <c r="N185" s="117"/>
    </row>
    <row r="186" spans="1:14" s="90" customFormat="1" ht="27" customHeight="1">
      <c r="A186" s="82" t="s">
        <v>7</v>
      </c>
      <c r="B186" s="114" t="s">
        <v>802</v>
      </c>
      <c r="C186" s="93" t="s">
        <v>127</v>
      </c>
      <c r="D186" s="94" t="s">
        <v>2</v>
      </c>
      <c r="E186" s="107">
        <v>8</v>
      </c>
      <c r="F186" s="106"/>
      <c r="G186" s="199">
        <f t="shared" si="3"/>
        <v>0</v>
      </c>
      <c r="H186" s="117"/>
      <c r="I186" s="27"/>
      <c r="J186" s="289"/>
      <c r="K186" s="140"/>
      <c r="L186" s="117"/>
      <c r="M186" s="117"/>
      <c r="N186" s="117"/>
    </row>
    <row r="187" spans="1:14" s="90" customFormat="1" ht="27" customHeight="1">
      <c r="A187" s="82" t="s">
        <v>208</v>
      </c>
      <c r="B187" s="114" t="s">
        <v>803</v>
      </c>
      <c r="C187" s="93" t="s">
        <v>209</v>
      </c>
      <c r="D187" s="94" t="s">
        <v>115</v>
      </c>
      <c r="E187" s="107">
        <v>5618</v>
      </c>
      <c r="F187" s="106"/>
      <c r="G187" s="199">
        <f t="shared" si="3"/>
        <v>0</v>
      </c>
      <c r="H187" s="117"/>
      <c r="I187" s="27"/>
      <c r="J187" s="289"/>
      <c r="K187" s="140"/>
      <c r="L187" s="117"/>
      <c r="M187" s="117"/>
      <c r="N187" s="117"/>
    </row>
    <row r="188" spans="1:14" s="90" customFormat="1" ht="9.9499999999999993" customHeight="1">
      <c r="A188" s="212"/>
      <c r="B188" s="126"/>
      <c r="C188" s="77"/>
      <c r="D188" s="31"/>
      <c r="E188" s="31"/>
      <c r="F188" s="107"/>
      <c r="G188" s="199">
        <f>ROUND(F188*E157,2)</f>
        <v>0</v>
      </c>
      <c r="H188" s="117"/>
      <c r="I188" s="27"/>
      <c r="J188" s="289"/>
      <c r="K188" s="27"/>
      <c r="L188" s="117"/>
      <c r="M188" s="117"/>
      <c r="N188" s="117"/>
    </row>
    <row r="189" spans="1:14" s="90" customFormat="1" ht="20.100000000000001" customHeight="1">
      <c r="A189" s="213"/>
      <c r="B189" s="123"/>
      <c r="C189" s="130" t="s">
        <v>804</v>
      </c>
      <c r="D189" s="125"/>
      <c r="E189" s="125"/>
      <c r="F189" s="122"/>
      <c r="G189" s="203">
        <f>SUM(G140:G188)</f>
        <v>0</v>
      </c>
      <c r="H189" s="117"/>
      <c r="I189" s="27"/>
      <c r="J189" s="27"/>
      <c r="K189" s="27"/>
      <c r="L189" s="117"/>
      <c r="M189" s="117"/>
      <c r="N189" s="117"/>
    </row>
    <row r="190" spans="1:14" s="90" customFormat="1" ht="20.100000000000001" customHeight="1">
      <c r="A190" s="213"/>
      <c r="B190" s="123"/>
      <c r="C190" s="77"/>
      <c r="D190" s="125"/>
      <c r="E190" s="125"/>
      <c r="F190" s="122"/>
      <c r="G190" s="203"/>
      <c r="H190" s="117"/>
      <c r="I190" s="27"/>
      <c r="J190" s="27"/>
      <c r="K190" s="27"/>
      <c r="L190" s="117"/>
      <c r="M190" s="117"/>
      <c r="N190" s="117"/>
    </row>
    <row r="191" spans="1:14" s="90" customFormat="1" ht="20.100000000000001" customHeight="1">
      <c r="A191" s="111"/>
      <c r="B191" s="111"/>
      <c r="C191" s="136" t="s">
        <v>809</v>
      </c>
      <c r="D191" s="137"/>
      <c r="E191" s="137"/>
      <c r="F191" s="138"/>
      <c r="G191" s="214">
        <f>G88+G137+G189</f>
        <v>0</v>
      </c>
      <c r="H191" s="117"/>
      <c r="I191" s="27"/>
      <c r="J191" s="27"/>
      <c r="K191" s="27"/>
      <c r="L191" s="117"/>
      <c r="M191" s="117"/>
      <c r="N191" s="117"/>
    </row>
    <row r="192" spans="1:14" ht="23.25" customHeight="1">
      <c r="A192" s="215"/>
      <c r="B192" s="216"/>
      <c r="C192" s="217"/>
      <c r="D192" s="218"/>
      <c r="E192" s="218"/>
      <c r="F192" s="219"/>
      <c r="G192" s="218"/>
      <c r="I192" s="27"/>
      <c r="J192" s="27"/>
      <c r="K192" s="27"/>
      <c r="L192" s="293"/>
      <c r="M192" s="293"/>
      <c r="N192" s="293"/>
    </row>
    <row r="193" spans="2:14">
      <c r="B193" s="23"/>
      <c r="E193" s="25"/>
      <c r="I193" s="27"/>
      <c r="J193" s="27"/>
      <c r="K193" s="27"/>
      <c r="L193" s="293"/>
      <c r="M193" s="293"/>
      <c r="N193" s="293"/>
    </row>
    <row r="194" spans="2:14">
      <c r="B194" s="23"/>
    </row>
  </sheetData>
  <mergeCells count="6">
    <mergeCell ref="B5:G5"/>
    <mergeCell ref="A8:A9"/>
    <mergeCell ref="B8:B9"/>
    <mergeCell ref="C8:C9"/>
    <mergeCell ref="D8:D9"/>
    <mergeCell ref="E8:G8"/>
  </mergeCells>
  <hyperlinks>
    <hyperlink ref="A84" r:id="rId1" display="http://187.17.2.135/orse/composicao.asp?font_sg_fonte=ORSE&amp;serv_nr_codigo=7118&amp;peri_nr_ano=2012&amp;peri_nr_mes=8&amp;peri_nr_ordem=1"/>
  </hyperlinks>
  <printOptions horizontalCentered="1"/>
  <pageMargins left="0.6692913385826772" right="0.31496062992125984" top="0.62992125984251968" bottom="0.51181102362204722" header="0.51181102362204722" footer="0.35433070866141736"/>
  <pageSetup paperSize="9" scale="72" orientation="portrait" r:id="rId2"/>
  <headerFooter alignWithMargins="0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4"/>
  <sheetViews>
    <sheetView showZeros="0" view="pageBreakPreview" zoomScaleNormal="100" zoomScaleSheetLayoutView="100" workbookViewId="0"/>
  </sheetViews>
  <sheetFormatPr defaultColWidth="11.42578125" defaultRowHeight="12.75"/>
  <cols>
    <col min="1" max="1" width="16" style="18" customWidth="1"/>
    <col min="2" max="2" width="10.85546875" style="6" customWidth="1"/>
    <col min="3" max="3" width="56.28515625" style="6" customWidth="1"/>
    <col min="4" max="4" width="7.7109375" style="19" customWidth="1"/>
    <col min="5" max="5" width="10" style="6" customWidth="1"/>
    <col min="6" max="6" width="13.85546875" style="68" customWidth="1"/>
    <col min="7" max="7" width="14.140625" style="6" customWidth="1"/>
    <col min="8" max="8" width="9.42578125" style="1" customWidth="1"/>
    <col min="9" max="9" width="12" style="1" customWidth="1"/>
    <col min="10" max="10" width="16.7109375" style="6" customWidth="1"/>
    <col min="11" max="11" width="18.7109375" style="6" customWidth="1"/>
    <col min="12" max="235" width="11.42578125" style="6"/>
    <col min="236" max="236" width="0.7109375" style="6" customWidth="1"/>
    <col min="237" max="237" width="9.7109375" style="6" customWidth="1"/>
    <col min="238" max="238" width="39" style="6" customWidth="1"/>
    <col min="239" max="239" width="4.7109375" style="6" customWidth="1"/>
    <col min="240" max="240" width="9.5703125" style="6" customWidth="1"/>
    <col min="241" max="241" width="11.42578125" style="6" customWidth="1"/>
    <col min="242" max="242" width="14.140625" style="6" customWidth="1"/>
    <col min="243" max="243" width="9.140625" style="6" customWidth="1"/>
    <col min="244" max="244" width="9.5703125" style="6" customWidth="1"/>
    <col min="245" max="245" width="9.7109375" style="6" customWidth="1"/>
    <col min="246" max="246" width="9.85546875" style="6" customWidth="1"/>
    <col min="247" max="248" width="11.140625" style="6" customWidth="1"/>
    <col min="249" max="249" width="6" style="6" customWidth="1"/>
    <col min="250" max="250" width="6.140625" style="6" customWidth="1"/>
    <col min="251" max="251" width="7.7109375" style="6" customWidth="1"/>
    <col min="252" max="252" width="0.7109375" style="6" customWidth="1"/>
    <col min="253" max="491" width="11.42578125" style="6"/>
    <col min="492" max="492" width="0.7109375" style="6" customWidth="1"/>
    <col min="493" max="493" width="9.7109375" style="6" customWidth="1"/>
    <col min="494" max="494" width="39" style="6" customWidth="1"/>
    <col min="495" max="495" width="4.7109375" style="6" customWidth="1"/>
    <col min="496" max="496" width="9.5703125" style="6" customWidth="1"/>
    <col min="497" max="497" width="11.42578125" style="6" customWidth="1"/>
    <col min="498" max="498" width="14.140625" style="6" customWidth="1"/>
    <col min="499" max="499" width="9.140625" style="6" customWidth="1"/>
    <col min="500" max="500" width="9.5703125" style="6" customWidth="1"/>
    <col min="501" max="501" width="9.7109375" style="6" customWidth="1"/>
    <col min="502" max="502" width="9.85546875" style="6" customWidth="1"/>
    <col min="503" max="504" width="11.140625" style="6" customWidth="1"/>
    <col min="505" max="505" width="6" style="6" customWidth="1"/>
    <col min="506" max="506" width="6.140625" style="6" customWidth="1"/>
    <col min="507" max="507" width="7.7109375" style="6" customWidth="1"/>
    <col min="508" max="508" width="0.7109375" style="6" customWidth="1"/>
    <col min="509" max="747" width="11.42578125" style="6"/>
    <col min="748" max="748" width="0.7109375" style="6" customWidth="1"/>
    <col min="749" max="749" width="9.7109375" style="6" customWidth="1"/>
    <col min="750" max="750" width="39" style="6" customWidth="1"/>
    <col min="751" max="751" width="4.7109375" style="6" customWidth="1"/>
    <col min="752" max="752" width="9.5703125" style="6" customWidth="1"/>
    <col min="753" max="753" width="11.42578125" style="6" customWidth="1"/>
    <col min="754" max="754" width="14.140625" style="6" customWidth="1"/>
    <col min="755" max="755" width="9.140625" style="6" customWidth="1"/>
    <col min="756" max="756" width="9.5703125" style="6" customWidth="1"/>
    <col min="757" max="757" width="9.7109375" style="6" customWidth="1"/>
    <col min="758" max="758" width="9.85546875" style="6" customWidth="1"/>
    <col min="759" max="760" width="11.140625" style="6" customWidth="1"/>
    <col min="761" max="761" width="6" style="6" customWidth="1"/>
    <col min="762" max="762" width="6.140625" style="6" customWidth="1"/>
    <col min="763" max="763" width="7.7109375" style="6" customWidth="1"/>
    <col min="764" max="764" width="0.7109375" style="6" customWidth="1"/>
    <col min="765" max="1003" width="11.42578125" style="6"/>
    <col min="1004" max="1004" width="0.7109375" style="6" customWidth="1"/>
    <col min="1005" max="1005" width="9.7109375" style="6" customWidth="1"/>
    <col min="1006" max="1006" width="39" style="6" customWidth="1"/>
    <col min="1007" max="1007" width="4.7109375" style="6" customWidth="1"/>
    <col min="1008" max="1008" width="9.5703125" style="6" customWidth="1"/>
    <col min="1009" max="1009" width="11.42578125" style="6" customWidth="1"/>
    <col min="1010" max="1010" width="14.140625" style="6" customWidth="1"/>
    <col min="1011" max="1011" width="9.140625" style="6" customWidth="1"/>
    <col min="1012" max="1012" width="9.5703125" style="6" customWidth="1"/>
    <col min="1013" max="1013" width="9.7109375" style="6" customWidth="1"/>
    <col min="1014" max="1014" width="9.85546875" style="6" customWidth="1"/>
    <col min="1015" max="1016" width="11.140625" style="6" customWidth="1"/>
    <col min="1017" max="1017" width="6" style="6" customWidth="1"/>
    <col min="1018" max="1018" width="6.140625" style="6" customWidth="1"/>
    <col min="1019" max="1019" width="7.7109375" style="6" customWidth="1"/>
    <col min="1020" max="1020" width="0.7109375" style="6" customWidth="1"/>
    <col min="1021" max="1259" width="11.42578125" style="6"/>
    <col min="1260" max="1260" width="0.7109375" style="6" customWidth="1"/>
    <col min="1261" max="1261" width="9.7109375" style="6" customWidth="1"/>
    <col min="1262" max="1262" width="39" style="6" customWidth="1"/>
    <col min="1263" max="1263" width="4.7109375" style="6" customWidth="1"/>
    <col min="1264" max="1264" width="9.5703125" style="6" customWidth="1"/>
    <col min="1265" max="1265" width="11.42578125" style="6" customWidth="1"/>
    <col min="1266" max="1266" width="14.140625" style="6" customWidth="1"/>
    <col min="1267" max="1267" width="9.140625" style="6" customWidth="1"/>
    <col min="1268" max="1268" width="9.5703125" style="6" customWidth="1"/>
    <col min="1269" max="1269" width="9.7109375" style="6" customWidth="1"/>
    <col min="1270" max="1270" width="9.85546875" style="6" customWidth="1"/>
    <col min="1271" max="1272" width="11.140625" style="6" customWidth="1"/>
    <col min="1273" max="1273" width="6" style="6" customWidth="1"/>
    <col min="1274" max="1274" width="6.140625" style="6" customWidth="1"/>
    <col min="1275" max="1275" width="7.7109375" style="6" customWidth="1"/>
    <col min="1276" max="1276" width="0.7109375" style="6" customWidth="1"/>
    <col min="1277" max="1515" width="11.42578125" style="6"/>
    <col min="1516" max="1516" width="0.7109375" style="6" customWidth="1"/>
    <col min="1517" max="1517" width="9.7109375" style="6" customWidth="1"/>
    <col min="1518" max="1518" width="39" style="6" customWidth="1"/>
    <col min="1519" max="1519" width="4.7109375" style="6" customWidth="1"/>
    <col min="1520" max="1520" width="9.5703125" style="6" customWidth="1"/>
    <col min="1521" max="1521" width="11.42578125" style="6" customWidth="1"/>
    <col min="1522" max="1522" width="14.140625" style="6" customWidth="1"/>
    <col min="1523" max="1523" width="9.140625" style="6" customWidth="1"/>
    <col min="1524" max="1524" width="9.5703125" style="6" customWidth="1"/>
    <col min="1525" max="1525" width="9.7109375" style="6" customWidth="1"/>
    <col min="1526" max="1526" width="9.85546875" style="6" customWidth="1"/>
    <col min="1527" max="1528" width="11.140625" style="6" customWidth="1"/>
    <col min="1529" max="1529" width="6" style="6" customWidth="1"/>
    <col min="1530" max="1530" width="6.140625" style="6" customWidth="1"/>
    <col min="1531" max="1531" width="7.7109375" style="6" customWidth="1"/>
    <col min="1532" max="1532" width="0.7109375" style="6" customWidth="1"/>
    <col min="1533" max="1771" width="11.42578125" style="6"/>
    <col min="1772" max="1772" width="0.7109375" style="6" customWidth="1"/>
    <col min="1773" max="1773" width="9.7109375" style="6" customWidth="1"/>
    <col min="1774" max="1774" width="39" style="6" customWidth="1"/>
    <col min="1775" max="1775" width="4.7109375" style="6" customWidth="1"/>
    <col min="1776" max="1776" width="9.5703125" style="6" customWidth="1"/>
    <col min="1777" max="1777" width="11.42578125" style="6" customWidth="1"/>
    <col min="1778" max="1778" width="14.140625" style="6" customWidth="1"/>
    <col min="1779" max="1779" width="9.140625" style="6" customWidth="1"/>
    <col min="1780" max="1780" width="9.5703125" style="6" customWidth="1"/>
    <col min="1781" max="1781" width="9.7109375" style="6" customWidth="1"/>
    <col min="1782" max="1782" width="9.85546875" style="6" customWidth="1"/>
    <col min="1783" max="1784" width="11.140625" style="6" customWidth="1"/>
    <col min="1785" max="1785" width="6" style="6" customWidth="1"/>
    <col min="1786" max="1786" width="6.140625" style="6" customWidth="1"/>
    <col min="1787" max="1787" width="7.7109375" style="6" customWidth="1"/>
    <col min="1788" max="1788" width="0.7109375" style="6" customWidth="1"/>
    <col min="1789" max="2027" width="11.42578125" style="6"/>
    <col min="2028" max="2028" width="0.7109375" style="6" customWidth="1"/>
    <col min="2029" max="2029" width="9.7109375" style="6" customWidth="1"/>
    <col min="2030" max="2030" width="39" style="6" customWidth="1"/>
    <col min="2031" max="2031" width="4.7109375" style="6" customWidth="1"/>
    <col min="2032" max="2032" width="9.5703125" style="6" customWidth="1"/>
    <col min="2033" max="2033" width="11.42578125" style="6" customWidth="1"/>
    <col min="2034" max="2034" width="14.140625" style="6" customWidth="1"/>
    <col min="2035" max="2035" width="9.140625" style="6" customWidth="1"/>
    <col min="2036" max="2036" width="9.5703125" style="6" customWidth="1"/>
    <col min="2037" max="2037" width="9.7109375" style="6" customWidth="1"/>
    <col min="2038" max="2038" width="9.85546875" style="6" customWidth="1"/>
    <col min="2039" max="2040" width="11.140625" style="6" customWidth="1"/>
    <col min="2041" max="2041" width="6" style="6" customWidth="1"/>
    <col min="2042" max="2042" width="6.140625" style="6" customWidth="1"/>
    <col min="2043" max="2043" width="7.7109375" style="6" customWidth="1"/>
    <col min="2044" max="2044" width="0.7109375" style="6" customWidth="1"/>
    <col min="2045" max="2283" width="11.42578125" style="6"/>
    <col min="2284" max="2284" width="0.7109375" style="6" customWidth="1"/>
    <col min="2285" max="2285" width="9.7109375" style="6" customWidth="1"/>
    <col min="2286" max="2286" width="39" style="6" customWidth="1"/>
    <col min="2287" max="2287" width="4.7109375" style="6" customWidth="1"/>
    <col min="2288" max="2288" width="9.5703125" style="6" customWidth="1"/>
    <col min="2289" max="2289" width="11.42578125" style="6" customWidth="1"/>
    <col min="2290" max="2290" width="14.140625" style="6" customWidth="1"/>
    <col min="2291" max="2291" width="9.140625" style="6" customWidth="1"/>
    <col min="2292" max="2292" width="9.5703125" style="6" customWidth="1"/>
    <col min="2293" max="2293" width="9.7109375" style="6" customWidth="1"/>
    <col min="2294" max="2294" width="9.85546875" style="6" customWidth="1"/>
    <col min="2295" max="2296" width="11.140625" style="6" customWidth="1"/>
    <col min="2297" max="2297" width="6" style="6" customWidth="1"/>
    <col min="2298" max="2298" width="6.140625" style="6" customWidth="1"/>
    <col min="2299" max="2299" width="7.7109375" style="6" customWidth="1"/>
    <col min="2300" max="2300" width="0.7109375" style="6" customWidth="1"/>
    <col min="2301" max="2539" width="11.42578125" style="6"/>
    <col min="2540" max="2540" width="0.7109375" style="6" customWidth="1"/>
    <col min="2541" max="2541" width="9.7109375" style="6" customWidth="1"/>
    <col min="2542" max="2542" width="39" style="6" customWidth="1"/>
    <col min="2543" max="2543" width="4.7109375" style="6" customWidth="1"/>
    <col min="2544" max="2544" width="9.5703125" style="6" customWidth="1"/>
    <col min="2545" max="2545" width="11.42578125" style="6" customWidth="1"/>
    <col min="2546" max="2546" width="14.140625" style="6" customWidth="1"/>
    <col min="2547" max="2547" width="9.140625" style="6" customWidth="1"/>
    <col min="2548" max="2548" width="9.5703125" style="6" customWidth="1"/>
    <col min="2549" max="2549" width="9.7109375" style="6" customWidth="1"/>
    <col min="2550" max="2550" width="9.85546875" style="6" customWidth="1"/>
    <col min="2551" max="2552" width="11.140625" style="6" customWidth="1"/>
    <col min="2553" max="2553" width="6" style="6" customWidth="1"/>
    <col min="2554" max="2554" width="6.140625" style="6" customWidth="1"/>
    <col min="2555" max="2555" width="7.7109375" style="6" customWidth="1"/>
    <col min="2556" max="2556" width="0.7109375" style="6" customWidth="1"/>
    <col min="2557" max="2795" width="11.42578125" style="6"/>
    <col min="2796" max="2796" width="0.7109375" style="6" customWidth="1"/>
    <col min="2797" max="2797" width="9.7109375" style="6" customWidth="1"/>
    <col min="2798" max="2798" width="39" style="6" customWidth="1"/>
    <col min="2799" max="2799" width="4.7109375" style="6" customWidth="1"/>
    <col min="2800" max="2800" width="9.5703125" style="6" customWidth="1"/>
    <col min="2801" max="2801" width="11.42578125" style="6" customWidth="1"/>
    <col min="2802" max="2802" width="14.140625" style="6" customWidth="1"/>
    <col min="2803" max="2803" width="9.140625" style="6" customWidth="1"/>
    <col min="2804" max="2804" width="9.5703125" style="6" customWidth="1"/>
    <col min="2805" max="2805" width="9.7109375" style="6" customWidth="1"/>
    <col min="2806" max="2806" width="9.85546875" style="6" customWidth="1"/>
    <col min="2807" max="2808" width="11.140625" style="6" customWidth="1"/>
    <col min="2809" max="2809" width="6" style="6" customWidth="1"/>
    <col min="2810" max="2810" width="6.140625" style="6" customWidth="1"/>
    <col min="2811" max="2811" width="7.7109375" style="6" customWidth="1"/>
    <col min="2812" max="2812" width="0.7109375" style="6" customWidth="1"/>
    <col min="2813" max="3051" width="11.42578125" style="6"/>
    <col min="3052" max="3052" width="0.7109375" style="6" customWidth="1"/>
    <col min="3053" max="3053" width="9.7109375" style="6" customWidth="1"/>
    <col min="3054" max="3054" width="39" style="6" customWidth="1"/>
    <col min="3055" max="3055" width="4.7109375" style="6" customWidth="1"/>
    <col min="3056" max="3056" width="9.5703125" style="6" customWidth="1"/>
    <col min="3057" max="3057" width="11.42578125" style="6" customWidth="1"/>
    <col min="3058" max="3058" width="14.140625" style="6" customWidth="1"/>
    <col min="3059" max="3059" width="9.140625" style="6" customWidth="1"/>
    <col min="3060" max="3060" width="9.5703125" style="6" customWidth="1"/>
    <col min="3061" max="3061" width="9.7109375" style="6" customWidth="1"/>
    <col min="3062" max="3062" width="9.85546875" style="6" customWidth="1"/>
    <col min="3063" max="3064" width="11.140625" style="6" customWidth="1"/>
    <col min="3065" max="3065" width="6" style="6" customWidth="1"/>
    <col min="3066" max="3066" width="6.140625" style="6" customWidth="1"/>
    <col min="3067" max="3067" width="7.7109375" style="6" customWidth="1"/>
    <col min="3068" max="3068" width="0.7109375" style="6" customWidth="1"/>
    <col min="3069" max="3307" width="11.42578125" style="6"/>
    <col min="3308" max="3308" width="0.7109375" style="6" customWidth="1"/>
    <col min="3309" max="3309" width="9.7109375" style="6" customWidth="1"/>
    <col min="3310" max="3310" width="39" style="6" customWidth="1"/>
    <col min="3311" max="3311" width="4.7109375" style="6" customWidth="1"/>
    <col min="3312" max="3312" width="9.5703125" style="6" customWidth="1"/>
    <col min="3313" max="3313" width="11.42578125" style="6" customWidth="1"/>
    <col min="3314" max="3314" width="14.140625" style="6" customWidth="1"/>
    <col min="3315" max="3315" width="9.140625" style="6" customWidth="1"/>
    <col min="3316" max="3316" width="9.5703125" style="6" customWidth="1"/>
    <col min="3317" max="3317" width="9.7109375" style="6" customWidth="1"/>
    <col min="3318" max="3318" width="9.85546875" style="6" customWidth="1"/>
    <col min="3319" max="3320" width="11.140625" style="6" customWidth="1"/>
    <col min="3321" max="3321" width="6" style="6" customWidth="1"/>
    <col min="3322" max="3322" width="6.140625" style="6" customWidth="1"/>
    <col min="3323" max="3323" width="7.7109375" style="6" customWidth="1"/>
    <col min="3324" max="3324" width="0.7109375" style="6" customWidth="1"/>
    <col min="3325" max="3563" width="11.42578125" style="6"/>
    <col min="3564" max="3564" width="0.7109375" style="6" customWidth="1"/>
    <col min="3565" max="3565" width="9.7109375" style="6" customWidth="1"/>
    <col min="3566" max="3566" width="39" style="6" customWidth="1"/>
    <col min="3567" max="3567" width="4.7109375" style="6" customWidth="1"/>
    <col min="3568" max="3568" width="9.5703125" style="6" customWidth="1"/>
    <col min="3569" max="3569" width="11.42578125" style="6" customWidth="1"/>
    <col min="3570" max="3570" width="14.140625" style="6" customWidth="1"/>
    <col min="3571" max="3571" width="9.140625" style="6" customWidth="1"/>
    <col min="3572" max="3572" width="9.5703125" style="6" customWidth="1"/>
    <col min="3573" max="3573" width="9.7109375" style="6" customWidth="1"/>
    <col min="3574" max="3574" width="9.85546875" style="6" customWidth="1"/>
    <col min="3575" max="3576" width="11.140625" style="6" customWidth="1"/>
    <col min="3577" max="3577" width="6" style="6" customWidth="1"/>
    <col min="3578" max="3578" width="6.140625" style="6" customWidth="1"/>
    <col min="3579" max="3579" width="7.7109375" style="6" customWidth="1"/>
    <col min="3580" max="3580" width="0.7109375" style="6" customWidth="1"/>
    <col min="3581" max="3819" width="11.42578125" style="6"/>
    <col min="3820" max="3820" width="0.7109375" style="6" customWidth="1"/>
    <col min="3821" max="3821" width="9.7109375" style="6" customWidth="1"/>
    <col min="3822" max="3822" width="39" style="6" customWidth="1"/>
    <col min="3823" max="3823" width="4.7109375" style="6" customWidth="1"/>
    <col min="3824" max="3824" width="9.5703125" style="6" customWidth="1"/>
    <col min="3825" max="3825" width="11.42578125" style="6" customWidth="1"/>
    <col min="3826" max="3826" width="14.140625" style="6" customWidth="1"/>
    <col min="3827" max="3827" width="9.140625" style="6" customWidth="1"/>
    <col min="3828" max="3828" width="9.5703125" style="6" customWidth="1"/>
    <col min="3829" max="3829" width="9.7109375" style="6" customWidth="1"/>
    <col min="3830" max="3830" width="9.85546875" style="6" customWidth="1"/>
    <col min="3831" max="3832" width="11.140625" style="6" customWidth="1"/>
    <col min="3833" max="3833" width="6" style="6" customWidth="1"/>
    <col min="3834" max="3834" width="6.140625" style="6" customWidth="1"/>
    <col min="3835" max="3835" width="7.7109375" style="6" customWidth="1"/>
    <col min="3836" max="3836" width="0.7109375" style="6" customWidth="1"/>
    <col min="3837" max="4075" width="11.42578125" style="6"/>
    <col min="4076" max="4076" width="0.7109375" style="6" customWidth="1"/>
    <col min="4077" max="4077" width="9.7109375" style="6" customWidth="1"/>
    <col min="4078" max="4078" width="39" style="6" customWidth="1"/>
    <col min="4079" max="4079" width="4.7109375" style="6" customWidth="1"/>
    <col min="4080" max="4080" width="9.5703125" style="6" customWidth="1"/>
    <col min="4081" max="4081" width="11.42578125" style="6" customWidth="1"/>
    <col min="4082" max="4082" width="14.140625" style="6" customWidth="1"/>
    <col min="4083" max="4083" width="9.140625" style="6" customWidth="1"/>
    <col min="4084" max="4084" width="9.5703125" style="6" customWidth="1"/>
    <col min="4085" max="4085" width="9.7109375" style="6" customWidth="1"/>
    <col min="4086" max="4086" width="9.85546875" style="6" customWidth="1"/>
    <col min="4087" max="4088" width="11.140625" style="6" customWidth="1"/>
    <col min="4089" max="4089" width="6" style="6" customWidth="1"/>
    <col min="4090" max="4090" width="6.140625" style="6" customWidth="1"/>
    <col min="4091" max="4091" width="7.7109375" style="6" customWidth="1"/>
    <col min="4092" max="4092" width="0.7109375" style="6" customWidth="1"/>
    <col min="4093" max="4331" width="11.42578125" style="6"/>
    <col min="4332" max="4332" width="0.7109375" style="6" customWidth="1"/>
    <col min="4333" max="4333" width="9.7109375" style="6" customWidth="1"/>
    <col min="4334" max="4334" width="39" style="6" customWidth="1"/>
    <col min="4335" max="4335" width="4.7109375" style="6" customWidth="1"/>
    <col min="4336" max="4336" width="9.5703125" style="6" customWidth="1"/>
    <col min="4337" max="4337" width="11.42578125" style="6" customWidth="1"/>
    <col min="4338" max="4338" width="14.140625" style="6" customWidth="1"/>
    <col min="4339" max="4339" width="9.140625" style="6" customWidth="1"/>
    <col min="4340" max="4340" width="9.5703125" style="6" customWidth="1"/>
    <col min="4341" max="4341" width="9.7109375" style="6" customWidth="1"/>
    <col min="4342" max="4342" width="9.85546875" style="6" customWidth="1"/>
    <col min="4343" max="4344" width="11.140625" style="6" customWidth="1"/>
    <col min="4345" max="4345" width="6" style="6" customWidth="1"/>
    <col min="4346" max="4346" width="6.140625" style="6" customWidth="1"/>
    <col min="4347" max="4347" width="7.7109375" style="6" customWidth="1"/>
    <col min="4348" max="4348" width="0.7109375" style="6" customWidth="1"/>
    <col min="4349" max="4587" width="11.42578125" style="6"/>
    <col min="4588" max="4588" width="0.7109375" style="6" customWidth="1"/>
    <col min="4589" max="4589" width="9.7109375" style="6" customWidth="1"/>
    <col min="4590" max="4590" width="39" style="6" customWidth="1"/>
    <col min="4591" max="4591" width="4.7109375" style="6" customWidth="1"/>
    <col min="4592" max="4592" width="9.5703125" style="6" customWidth="1"/>
    <col min="4593" max="4593" width="11.42578125" style="6" customWidth="1"/>
    <col min="4594" max="4594" width="14.140625" style="6" customWidth="1"/>
    <col min="4595" max="4595" width="9.140625" style="6" customWidth="1"/>
    <col min="4596" max="4596" width="9.5703125" style="6" customWidth="1"/>
    <col min="4597" max="4597" width="9.7109375" style="6" customWidth="1"/>
    <col min="4598" max="4598" width="9.85546875" style="6" customWidth="1"/>
    <col min="4599" max="4600" width="11.140625" style="6" customWidth="1"/>
    <col min="4601" max="4601" width="6" style="6" customWidth="1"/>
    <col min="4602" max="4602" width="6.140625" style="6" customWidth="1"/>
    <col min="4603" max="4603" width="7.7109375" style="6" customWidth="1"/>
    <col min="4604" max="4604" width="0.7109375" style="6" customWidth="1"/>
    <col min="4605" max="4843" width="11.42578125" style="6"/>
    <col min="4844" max="4844" width="0.7109375" style="6" customWidth="1"/>
    <col min="4845" max="4845" width="9.7109375" style="6" customWidth="1"/>
    <col min="4846" max="4846" width="39" style="6" customWidth="1"/>
    <col min="4847" max="4847" width="4.7109375" style="6" customWidth="1"/>
    <col min="4848" max="4848" width="9.5703125" style="6" customWidth="1"/>
    <col min="4849" max="4849" width="11.42578125" style="6" customWidth="1"/>
    <col min="4850" max="4850" width="14.140625" style="6" customWidth="1"/>
    <col min="4851" max="4851" width="9.140625" style="6" customWidth="1"/>
    <col min="4852" max="4852" width="9.5703125" style="6" customWidth="1"/>
    <col min="4853" max="4853" width="9.7109375" style="6" customWidth="1"/>
    <col min="4854" max="4854" width="9.85546875" style="6" customWidth="1"/>
    <col min="4855" max="4856" width="11.140625" style="6" customWidth="1"/>
    <col min="4857" max="4857" width="6" style="6" customWidth="1"/>
    <col min="4858" max="4858" width="6.140625" style="6" customWidth="1"/>
    <col min="4859" max="4859" width="7.7109375" style="6" customWidth="1"/>
    <col min="4860" max="4860" width="0.7109375" style="6" customWidth="1"/>
    <col min="4861" max="5099" width="11.42578125" style="6"/>
    <col min="5100" max="5100" width="0.7109375" style="6" customWidth="1"/>
    <col min="5101" max="5101" width="9.7109375" style="6" customWidth="1"/>
    <col min="5102" max="5102" width="39" style="6" customWidth="1"/>
    <col min="5103" max="5103" width="4.7109375" style="6" customWidth="1"/>
    <col min="5104" max="5104" width="9.5703125" style="6" customWidth="1"/>
    <col min="5105" max="5105" width="11.42578125" style="6" customWidth="1"/>
    <col min="5106" max="5106" width="14.140625" style="6" customWidth="1"/>
    <col min="5107" max="5107" width="9.140625" style="6" customWidth="1"/>
    <col min="5108" max="5108" width="9.5703125" style="6" customWidth="1"/>
    <col min="5109" max="5109" width="9.7109375" style="6" customWidth="1"/>
    <col min="5110" max="5110" width="9.85546875" style="6" customWidth="1"/>
    <col min="5111" max="5112" width="11.140625" style="6" customWidth="1"/>
    <col min="5113" max="5113" width="6" style="6" customWidth="1"/>
    <col min="5114" max="5114" width="6.140625" style="6" customWidth="1"/>
    <col min="5115" max="5115" width="7.7109375" style="6" customWidth="1"/>
    <col min="5116" max="5116" width="0.7109375" style="6" customWidth="1"/>
    <col min="5117" max="5355" width="11.42578125" style="6"/>
    <col min="5356" max="5356" width="0.7109375" style="6" customWidth="1"/>
    <col min="5357" max="5357" width="9.7109375" style="6" customWidth="1"/>
    <col min="5358" max="5358" width="39" style="6" customWidth="1"/>
    <col min="5359" max="5359" width="4.7109375" style="6" customWidth="1"/>
    <col min="5360" max="5360" width="9.5703125" style="6" customWidth="1"/>
    <col min="5361" max="5361" width="11.42578125" style="6" customWidth="1"/>
    <col min="5362" max="5362" width="14.140625" style="6" customWidth="1"/>
    <col min="5363" max="5363" width="9.140625" style="6" customWidth="1"/>
    <col min="5364" max="5364" width="9.5703125" style="6" customWidth="1"/>
    <col min="5365" max="5365" width="9.7109375" style="6" customWidth="1"/>
    <col min="5366" max="5366" width="9.85546875" style="6" customWidth="1"/>
    <col min="5367" max="5368" width="11.140625" style="6" customWidth="1"/>
    <col min="5369" max="5369" width="6" style="6" customWidth="1"/>
    <col min="5370" max="5370" width="6.140625" style="6" customWidth="1"/>
    <col min="5371" max="5371" width="7.7109375" style="6" customWidth="1"/>
    <col min="5372" max="5372" width="0.7109375" style="6" customWidth="1"/>
    <col min="5373" max="5611" width="11.42578125" style="6"/>
    <col min="5612" max="5612" width="0.7109375" style="6" customWidth="1"/>
    <col min="5613" max="5613" width="9.7109375" style="6" customWidth="1"/>
    <col min="5614" max="5614" width="39" style="6" customWidth="1"/>
    <col min="5615" max="5615" width="4.7109375" style="6" customWidth="1"/>
    <col min="5616" max="5616" width="9.5703125" style="6" customWidth="1"/>
    <col min="5617" max="5617" width="11.42578125" style="6" customWidth="1"/>
    <col min="5618" max="5618" width="14.140625" style="6" customWidth="1"/>
    <col min="5619" max="5619" width="9.140625" style="6" customWidth="1"/>
    <col min="5620" max="5620" width="9.5703125" style="6" customWidth="1"/>
    <col min="5621" max="5621" width="9.7109375" style="6" customWidth="1"/>
    <col min="5622" max="5622" width="9.85546875" style="6" customWidth="1"/>
    <col min="5623" max="5624" width="11.140625" style="6" customWidth="1"/>
    <col min="5625" max="5625" width="6" style="6" customWidth="1"/>
    <col min="5626" max="5626" width="6.140625" style="6" customWidth="1"/>
    <col min="5627" max="5627" width="7.7109375" style="6" customWidth="1"/>
    <col min="5628" max="5628" width="0.7109375" style="6" customWidth="1"/>
    <col min="5629" max="5867" width="11.42578125" style="6"/>
    <col min="5868" max="5868" width="0.7109375" style="6" customWidth="1"/>
    <col min="5869" max="5869" width="9.7109375" style="6" customWidth="1"/>
    <col min="5870" max="5870" width="39" style="6" customWidth="1"/>
    <col min="5871" max="5871" width="4.7109375" style="6" customWidth="1"/>
    <col min="5872" max="5872" width="9.5703125" style="6" customWidth="1"/>
    <col min="5873" max="5873" width="11.42578125" style="6" customWidth="1"/>
    <col min="5874" max="5874" width="14.140625" style="6" customWidth="1"/>
    <col min="5875" max="5875" width="9.140625" style="6" customWidth="1"/>
    <col min="5876" max="5876" width="9.5703125" style="6" customWidth="1"/>
    <col min="5877" max="5877" width="9.7109375" style="6" customWidth="1"/>
    <col min="5878" max="5878" width="9.85546875" style="6" customWidth="1"/>
    <col min="5879" max="5880" width="11.140625" style="6" customWidth="1"/>
    <col min="5881" max="5881" width="6" style="6" customWidth="1"/>
    <col min="5882" max="5882" width="6.140625" style="6" customWidth="1"/>
    <col min="5883" max="5883" width="7.7109375" style="6" customWidth="1"/>
    <col min="5884" max="5884" width="0.7109375" style="6" customWidth="1"/>
    <col min="5885" max="6123" width="11.42578125" style="6"/>
    <col min="6124" max="6124" width="0.7109375" style="6" customWidth="1"/>
    <col min="6125" max="6125" width="9.7109375" style="6" customWidth="1"/>
    <col min="6126" max="6126" width="39" style="6" customWidth="1"/>
    <col min="6127" max="6127" width="4.7109375" style="6" customWidth="1"/>
    <col min="6128" max="6128" width="9.5703125" style="6" customWidth="1"/>
    <col min="6129" max="6129" width="11.42578125" style="6" customWidth="1"/>
    <col min="6130" max="6130" width="14.140625" style="6" customWidth="1"/>
    <col min="6131" max="6131" width="9.140625" style="6" customWidth="1"/>
    <col min="6132" max="6132" width="9.5703125" style="6" customWidth="1"/>
    <col min="6133" max="6133" width="9.7109375" style="6" customWidth="1"/>
    <col min="6134" max="6134" width="9.85546875" style="6" customWidth="1"/>
    <col min="6135" max="6136" width="11.140625" style="6" customWidth="1"/>
    <col min="6137" max="6137" width="6" style="6" customWidth="1"/>
    <col min="6138" max="6138" width="6.140625" style="6" customWidth="1"/>
    <col min="6139" max="6139" width="7.7109375" style="6" customWidth="1"/>
    <col min="6140" max="6140" width="0.7109375" style="6" customWidth="1"/>
    <col min="6141" max="6379" width="11.42578125" style="6"/>
    <col min="6380" max="6380" width="0.7109375" style="6" customWidth="1"/>
    <col min="6381" max="6381" width="9.7109375" style="6" customWidth="1"/>
    <col min="6382" max="6382" width="39" style="6" customWidth="1"/>
    <col min="6383" max="6383" width="4.7109375" style="6" customWidth="1"/>
    <col min="6384" max="6384" width="9.5703125" style="6" customWidth="1"/>
    <col min="6385" max="6385" width="11.42578125" style="6" customWidth="1"/>
    <col min="6386" max="6386" width="14.140625" style="6" customWidth="1"/>
    <col min="6387" max="6387" width="9.140625" style="6" customWidth="1"/>
    <col min="6388" max="6388" width="9.5703125" style="6" customWidth="1"/>
    <col min="6389" max="6389" width="9.7109375" style="6" customWidth="1"/>
    <col min="6390" max="6390" width="9.85546875" style="6" customWidth="1"/>
    <col min="6391" max="6392" width="11.140625" style="6" customWidth="1"/>
    <col min="6393" max="6393" width="6" style="6" customWidth="1"/>
    <col min="6394" max="6394" width="6.140625" style="6" customWidth="1"/>
    <col min="6395" max="6395" width="7.7109375" style="6" customWidth="1"/>
    <col min="6396" max="6396" width="0.7109375" style="6" customWidth="1"/>
    <col min="6397" max="6635" width="11.42578125" style="6"/>
    <col min="6636" max="6636" width="0.7109375" style="6" customWidth="1"/>
    <col min="6637" max="6637" width="9.7109375" style="6" customWidth="1"/>
    <col min="6638" max="6638" width="39" style="6" customWidth="1"/>
    <col min="6639" max="6639" width="4.7109375" style="6" customWidth="1"/>
    <col min="6640" max="6640" width="9.5703125" style="6" customWidth="1"/>
    <col min="6641" max="6641" width="11.42578125" style="6" customWidth="1"/>
    <col min="6642" max="6642" width="14.140625" style="6" customWidth="1"/>
    <col min="6643" max="6643" width="9.140625" style="6" customWidth="1"/>
    <col min="6644" max="6644" width="9.5703125" style="6" customWidth="1"/>
    <col min="6645" max="6645" width="9.7109375" style="6" customWidth="1"/>
    <col min="6646" max="6646" width="9.85546875" style="6" customWidth="1"/>
    <col min="6647" max="6648" width="11.140625" style="6" customWidth="1"/>
    <col min="6649" max="6649" width="6" style="6" customWidth="1"/>
    <col min="6650" max="6650" width="6.140625" style="6" customWidth="1"/>
    <col min="6651" max="6651" width="7.7109375" style="6" customWidth="1"/>
    <col min="6652" max="6652" width="0.7109375" style="6" customWidth="1"/>
    <col min="6653" max="6891" width="11.42578125" style="6"/>
    <col min="6892" max="6892" width="0.7109375" style="6" customWidth="1"/>
    <col min="6893" max="6893" width="9.7109375" style="6" customWidth="1"/>
    <col min="6894" max="6894" width="39" style="6" customWidth="1"/>
    <col min="6895" max="6895" width="4.7109375" style="6" customWidth="1"/>
    <col min="6896" max="6896" width="9.5703125" style="6" customWidth="1"/>
    <col min="6897" max="6897" width="11.42578125" style="6" customWidth="1"/>
    <col min="6898" max="6898" width="14.140625" style="6" customWidth="1"/>
    <col min="6899" max="6899" width="9.140625" style="6" customWidth="1"/>
    <col min="6900" max="6900" width="9.5703125" style="6" customWidth="1"/>
    <col min="6901" max="6901" width="9.7109375" style="6" customWidth="1"/>
    <col min="6902" max="6902" width="9.85546875" style="6" customWidth="1"/>
    <col min="6903" max="6904" width="11.140625" style="6" customWidth="1"/>
    <col min="6905" max="6905" width="6" style="6" customWidth="1"/>
    <col min="6906" max="6906" width="6.140625" style="6" customWidth="1"/>
    <col min="6907" max="6907" width="7.7109375" style="6" customWidth="1"/>
    <col min="6908" max="6908" width="0.7109375" style="6" customWidth="1"/>
    <col min="6909" max="7147" width="11.42578125" style="6"/>
    <col min="7148" max="7148" width="0.7109375" style="6" customWidth="1"/>
    <col min="7149" max="7149" width="9.7109375" style="6" customWidth="1"/>
    <col min="7150" max="7150" width="39" style="6" customWidth="1"/>
    <col min="7151" max="7151" width="4.7109375" style="6" customWidth="1"/>
    <col min="7152" max="7152" width="9.5703125" style="6" customWidth="1"/>
    <col min="7153" max="7153" width="11.42578125" style="6" customWidth="1"/>
    <col min="7154" max="7154" width="14.140625" style="6" customWidth="1"/>
    <col min="7155" max="7155" width="9.140625" style="6" customWidth="1"/>
    <col min="7156" max="7156" width="9.5703125" style="6" customWidth="1"/>
    <col min="7157" max="7157" width="9.7109375" style="6" customWidth="1"/>
    <col min="7158" max="7158" width="9.85546875" style="6" customWidth="1"/>
    <col min="7159" max="7160" width="11.140625" style="6" customWidth="1"/>
    <col min="7161" max="7161" width="6" style="6" customWidth="1"/>
    <col min="7162" max="7162" width="6.140625" style="6" customWidth="1"/>
    <col min="7163" max="7163" width="7.7109375" style="6" customWidth="1"/>
    <col min="7164" max="7164" width="0.7109375" style="6" customWidth="1"/>
    <col min="7165" max="7403" width="11.42578125" style="6"/>
    <col min="7404" max="7404" width="0.7109375" style="6" customWidth="1"/>
    <col min="7405" max="7405" width="9.7109375" style="6" customWidth="1"/>
    <col min="7406" max="7406" width="39" style="6" customWidth="1"/>
    <col min="7407" max="7407" width="4.7109375" style="6" customWidth="1"/>
    <col min="7408" max="7408" width="9.5703125" style="6" customWidth="1"/>
    <col min="7409" max="7409" width="11.42578125" style="6" customWidth="1"/>
    <col min="7410" max="7410" width="14.140625" style="6" customWidth="1"/>
    <col min="7411" max="7411" width="9.140625" style="6" customWidth="1"/>
    <col min="7412" max="7412" width="9.5703125" style="6" customWidth="1"/>
    <col min="7413" max="7413" width="9.7109375" style="6" customWidth="1"/>
    <col min="7414" max="7414" width="9.85546875" style="6" customWidth="1"/>
    <col min="7415" max="7416" width="11.140625" style="6" customWidth="1"/>
    <col min="7417" max="7417" width="6" style="6" customWidth="1"/>
    <col min="7418" max="7418" width="6.140625" style="6" customWidth="1"/>
    <col min="7419" max="7419" width="7.7109375" style="6" customWidth="1"/>
    <col min="7420" max="7420" width="0.7109375" style="6" customWidth="1"/>
    <col min="7421" max="7659" width="11.42578125" style="6"/>
    <col min="7660" max="7660" width="0.7109375" style="6" customWidth="1"/>
    <col min="7661" max="7661" width="9.7109375" style="6" customWidth="1"/>
    <col min="7662" max="7662" width="39" style="6" customWidth="1"/>
    <col min="7663" max="7663" width="4.7109375" style="6" customWidth="1"/>
    <col min="7664" max="7664" width="9.5703125" style="6" customWidth="1"/>
    <col min="7665" max="7665" width="11.42578125" style="6" customWidth="1"/>
    <col min="7666" max="7666" width="14.140625" style="6" customWidth="1"/>
    <col min="7667" max="7667" width="9.140625" style="6" customWidth="1"/>
    <col min="7668" max="7668" width="9.5703125" style="6" customWidth="1"/>
    <col min="7669" max="7669" width="9.7109375" style="6" customWidth="1"/>
    <col min="7670" max="7670" width="9.85546875" style="6" customWidth="1"/>
    <col min="7671" max="7672" width="11.140625" style="6" customWidth="1"/>
    <col min="7673" max="7673" width="6" style="6" customWidth="1"/>
    <col min="7674" max="7674" width="6.140625" style="6" customWidth="1"/>
    <col min="7675" max="7675" width="7.7109375" style="6" customWidth="1"/>
    <col min="7676" max="7676" width="0.7109375" style="6" customWidth="1"/>
    <col min="7677" max="7915" width="11.42578125" style="6"/>
    <col min="7916" max="7916" width="0.7109375" style="6" customWidth="1"/>
    <col min="7917" max="7917" width="9.7109375" style="6" customWidth="1"/>
    <col min="7918" max="7918" width="39" style="6" customWidth="1"/>
    <col min="7919" max="7919" width="4.7109375" style="6" customWidth="1"/>
    <col min="7920" max="7920" width="9.5703125" style="6" customWidth="1"/>
    <col min="7921" max="7921" width="11.42578125" style="6" customWidth="1"/>
    <col min="7922" max="7922" width="14.140625" style="6" customWidth="1"/>
    <col min="7923" max="7923" width="9.140625" style="6" customWidth="1"/>
    <col min="7924" max="7924" width="9.5703125" style="6" customWidth="1"/>
    <col min="7925" max="7925" width="9.7109375" style="6" customWidth="1"/>
    <col min="7926" max="7926" width="9.85546875" style="6" customWidth="1"/>
    <col min="7927" max="7928" width="11.140625" style="6" customWidth="1"/>
    <col min="7929" max="7929" width="6" style="6" customWidth="1"/>
    <col min="7930" max="7930" width="6.140625" style="6" customWidth="1"/>
    <col min="7931" max="7931" width="7.7109375" style="6" customWidth="1"/>
    <col min="7932" max="7932" width="0.7109375" style="6" customWidth="1"/>
    <col min="7933" max="8171" width="11.42578125" style="6"/>
    <col min="8172" max="8172" width="0.7109375" style="6" customWidth="1"/>
    <col min="8173" max="8173" width="9.7109375" style="6" customWidth="1"/>
    <col min="8174" max="8174" width="39" style="6" customWidth="1"/>
    <col min="8175" max="8175" width="4.7109375" style="6" customWidth="1"/>
    <col min="8176" max="8176" width="9.5703125" style="6" customWidth="1"/>
    <col min="8177" max="8177" width="11.42578125" style="6" customWidth="1"/>
    <col min="8178" max="8178" width="14.140625" style="6" customWidth="1"/>
    <col min="8179" max="8179" width="9.140625" style="6" customWidth="1"/>
    <col min="8180" max="8180" width="9.5703125" style="6" customWidth="1"/>
    <col min="8181" max="8181" width="9.7109375" style="6" customWidth="1"/>
    <col min="8182" max="8182" width="9.85546875" style="6" customWidth="1"/>
    <col min="8183" max="8184" width="11.140625" style="6" customWidth="1"/>
    <col min="8185" max="8185" width="6" style="6" customWidth="1"/>
    <col min="8186" max="8186" width="6.140625" style="6" customWidth="1"/>
    <col min="8187" max="8187" width="7.7109375" style="6" customWidth="1"/>
    <col min="8188" max="8188" width="0.7109375" style="6" customWidth="1"/>
    <col min="8189" max="8427" width="11.42578125" style="6"/>
    <col min="8428" max="8428" width="0.7109375" style="6" customWidth="1"/>
    <col min="8429" max="8429" width="9.7109375" style="6" customWidth="1"/>
    <col min="8430" max="8430" width="39" style="6" customWidth="1"/>
    <col min="8431" max="8431" width="4.7109375" style="6" customWidth="1"/>
    <col min="8432" max="8432" width="9.5703125" style="6" customWidth="1"/>
    <col min="8433" max="8433" width="11.42578125" style="6" customWidth="1"/>
    <col min="8434" max="8434" width="14.140625" style="6" customWidth="1"/>
    <col min="8435" max="8435" width="9.140625" style="6" customWidth="1"/>
    <col min="8436" max="8436" width="9.5703125" style="6" customWidth="1"/>
    <col min="8437" max="8437" width="9.7109375" style="6" customWidth="1"/>
    <col min="8438" max="8438" width="9.85546875" style="6" customWidth="1"/>
    <col min="8439" max="8440" width="11.140625" style="6" customWidth="1"/>
    <col min="8441" max="8441" width="6" style="6" customWidth="1"/>
    <col min="8442" max="8442" width="6.140625" style="6" customWidth="1"/>
    <col min="8443" max="8443" width="7.7109375" style="6" customWidth="1"/>
    <col min="8444" max="8444" width="0.7109375" style="6" customWidth="1"/>
    <col min="8445" max="8683" width="11.42578125" style="6"/>
    <col min="8684" max="8684" width="0.7109375" style="6" customWidth="1"/>
    <col min="8685" max="8685" width="9.7109375" style="6" customWidth="1"/>
    <col min="8686" max="8686" width="39" style="6" customWidth="1"/>
    <col min="8687" max="8687" width="4.7109375" style="6" customWidth="1"/>
    <col min="8688" max="8688" width="9.5703125" style="6" customWidth="1"/>
    <col min="8689" max="8689" width="11.42578125" style="6" customWidth="1"/>
    <col min="8690" max="8690" width="14.140625" style="6" customWidth="1"/>
    <col min="8691" max="8691" width="9.140625" style="6" customWidth="1"/>
    <col min="8692" max="8692" width="9.5703125" style="6" customWidth="1"/>
    <col min="8693" max="8693" width="9.7109375" style="6" customWidth="1"/>
    <col min="8694" max="8694" width="9.85546875" style="6" customWidth="1"/>
    <col min="8695" max="8696" width="11.140625" style="6" customWidth="1"/>
    <col min="8697" max="8697" width="6" style="6" customWidth="1"/>
    <col min="8698" max="8698" width="6.140625" style="6" customWidth="1"/>
    <col min="8699" max="8699" width="7.7109375" style="6" customWidth="1"/>
    <col min="8700" max="8700" width="0.7109375" style="6" customWidth="1"/>
    <col min="8701" max="8939" width="11.42578125" style="6"/>
    <col min="8940" max="8940" width="0.7109375" style="6" customWidth="1"/>
    <col min="8941" max="8941" width="9.7109375" style="6" customWidth="1"/>
    <col min="8942" max="8942" width="39" style="6" customWidth="1"/>
    <col min="8943" max="8943" width="4.7109375" style="6" customWidth="1"/>
    <col min="8944" max="8944" width="9.5703125" style="6" customWidth="1"/>
    <col min="8945" max="8945" width="11.42578125" style="6" customWidth="1"/>
    <col min="8946" max="8946" width="14.140625" style="6" customWidth="1"/>
    <col min="8947" max="8947" width="9.140625" style="6" customWidth="1"/>
    <col min="8948" max="8948" width="9.5703125" style="6" customWidth="1"/>
    <col min="8949" max="8949" width="9.7109375" style="6" customWidth="1"/>
    <col min="8950" max="8950" width="9.85546875" style="6" customWidth="1"/>
    <col min="8951" max="8952" width="11.140625" style="6" customWidth="1"/>
    <col min="8953" max="8953" width="6" style="6" customWidth="1"/>
    <col min="8954" max="8954" width="6.140625" style="6" customWidth="1"/>
    <col min="8955" max="8955" width="7.7109375" style="6" customWidth="1"/>
    <col min="8956" max="8956" width="0.7109375" style="6" customWidth="1"/>
    <col min="8957" max="9195" width="11.42578125" style="6"/>
    <col min="9196" max="9196" width="0.7109375" style="6" customWidth="1"/>
    <col min="9197" max="9197" width="9.7109375" style="6" customWidth="1"/>
    <col min="9198" max="9198" width="39" style="6" customWidth="1"/>
    <col min="9199" max="9199" width="4.7109375" style="6" customWidth="1"/>
    <col min="9200" max="9200" width="9.5703125" style="6" customWidth="1"/>
    <col min="9201" max="9201" width="11.42578125" style="6" customWidth="1"/>
    <col min="9202" max="9202" width="14.140625" style="6" customWidth="1"/>
    <col min="9203" max="9203" width="9.140625" style="6" customWidth="1"/>
    <col min="9204" max="9204" width="9.5703125" style="6" customWidth="1"/>
    <col min="9205" max="9205" width="9.7109375" style="6" customWidth="1"/>
    <col min="9206" max="9206" width="9.85546875" style="6" customWidth="1"/>
    <col min="9207" max="9208" width="11.140625" style="6" customWidth="1"/>
    <col min="9209" max="9209" width="6" style="6" customWidth="1"/>
    <col min="9210" max="9210" width="6.140625" style="6" customWidth="1"/>
    <col min="9211" max="9211" width="7.7109375" style="6" customWidth="1"/>
    <col min="9212" max="9212" width="0.7109375" style="6" customWidth="1"/>
    <col min="9213" max="9451" width="11.42578125" style="6"/>
    <col min="9452" max="9452" width="0.7109375" style="6" customWidth="1"/>
    <col min="9453" max="9453" width="9.7109375" style="6" customWidth="1"/>
    <col min="9454" max="9454" width="39" style="6" customWidth="1"/>
    <col min="9455" max="9455" width="4.7109375" style="6" customWidth="1"/>
    <col min="9456" max="9456" width="9.5703125" style="6" customWidth="1"/>
    <col min="9457" max="9457" width="11.42578125" style="6" customWidth="1"/>
    <col min="9458" max="9458" width="14.140625" style="6" customWidth="1"/>
    <col min="9459" max="9459" width="9.140625" style="6" customWidth="1"/>
    <col min="9460" max="9460" width="9.5703125" style="6" customWidth="1"/>
    <col min="9461" max="9461" width="9.7109375" style="6" customWidth="1"/>
    <col min="9462" max="9462" width="9.85546875" style="6" customWidth="1"/>
    <col min="9463" max="9464" width="11.140625" style="6" customWidth="1"/>
    <col min="9465" max="9465" width="6" style="6" customWidth="1"/>
    <col min="9466" max="9466" width="6.140625" style="6" customWidth="1"/>
    <col min="9467" max="9467" width="7.7109375" style="6" customWidth="1"/>
    <col min="9468" max="9468" width="0.7109375" style="6" customWidth="1"/>
    <col min="9469" max="9707" width="11.42578125" style="6"/>
    <col min="9708" max="9708" width="0.7109375" style="6" customWidth="1"/>
    <col min="9709" max="9709" width="9.7109375" style="6" customWidth="1"/>
    <col min="9710" max="9710" width="39" style="6" customWidth="1"/>
    <col min="9711" max="9711" width="4.7109375" style="6" customWidth="1"/>
    <col min="9712" max="9712" width="9.5703125" style="6" customWidth="1"/>
    <col min="9713" max="9713" width="11.42578125" style="6" customWidth="1"/>
    <col min="9714" max="9714" width="14.140625" style="6" customWidth="1"/>
    <col min="9715" max="9715" width="9.140625" style="6" customWidth="1"/>
    <col min="9716" max="9716" width="9.5703125" style="6" customWidth="1"/>
    <col min="9717" max="9717" width="9.7109375" style="6" customWidth="1"/>
    <col min="9718" max="9718" width="9.85546875" style="6" customWidth="1"/>
    <col min="9719" max="9720" width="11.140625" style="6" customWidth="1"/>
    <col min="9721" max="9721" width="6" style="6" customWidth="1"/>
    <col min="9722" max="9722" width="6.140625" style="6" customWidth="1"/>
    <col min="9723" max="9723" width="7.7109375" style="6" customWidth="1"/>
    <col min="9724" max="9724" width="0.7109375" style="6" customWidth="1"/>
    <col min="9725" max="9963" width="11.42578125" style="6"/>
    <col min="9964" max="9964" width="0.7109375" style="6" customWidth="1"/>
    <col min="9965" max="9965" width="9.7109375" style="6" customWidth="1"/>
    <col min="9966" max="9966" width="39" style="6" customWidth="1"/>
    <col min="9967" max="9967" width="4.7109375" style="6" customWidth="1"/>
    <col min="9968" max="9968" width="9.5703125" style="6" customWidth="1"/>
    <col min="9969" max="9969" width="11.42578125" style="6" customWidth="1"/>
    <col min="9970" max="9970" width="14.140625" style="6" customWidth="1"/>
    <col min="9971" max="9971" width="9.140625" style="6" customWidth="1"/>
    <col min="9972" max="9972" width="9.5703125" style="6" customWidth="1"/>
    <col min="9973" max="9973" width="9.7109375" style="6" customWidth="1"/>
    <col min="9974" max="9974" width="9.85546875" style="6" customWidth="1"/>
    <col min="9975" max="9976" width="11.140625" style="6" customWidth="1"/>
    <col min="9977" max="9977" width="6" style="6" customWidth="1"/>
    <col min="9978" max="9978" width="6.140625" style="6" customWidth="1"/>
    <col min="9979" max="9979" width="7.7109375" style="6" customWidth="1"/>
    <col min="9980" max="9980" width="0.7109375" style="6" customWidth="1"/>
    <col min="9981" max="10219" width="11.42578125" style="6"/>
    <col min="10220" max="10220" width="0.7109375" style="6" customWidth="1"/>
    <col min="10221" max="10221" width="9.7109375" style="6" customWidth="1"/>
    <col min="10222" max="10222" width="39" style="6" customWidth="1"/>
    <col min="10223" max="10223" width="4.7109375" style="6" customWidth="1"/>
    <col min="10224" max="10224" width="9.5703125" style="6" customWidth="1"/>
    <col min="10225" max="10225" width="11.42578125" style="6" customWidth="1"/>
    <col min="10226" max="10226" width="14.140625" style="6" customWidth="1"/>
    <col min="10227" max="10227" width="9.140625" style="6" customWidth="1"/>
    <col min="10228" max="10228" width="9.5703125" style="6" customWidth="1"/>
    <col min="10229" max="10229" width="9.7109375" style="6" customWidth="1"/>
    <col min="10230" max="10230" width="9.85546875" style="6" customWidth="1"/>
    <col min="10231" max="10232" width="11.140625" style="6" customWidth="1"/>
    <col min="10233" max="10233" width="6" style="6" customWidth="1"/>
    <col min="10234" max="10234" width="6.140625" style="6" customWidth="1"/>
    <col min="10235" max="10235" width="7.7109375" style="6" customWidth="1"/>
    <col min="10236" max="10236" width="0.7109375" style="6" customWidth="1"/>
    <col min="10237" max="10475" width="11.42578125" style="6"/>
    <col min="10476" max="10476" width="0.7109375" style="6" customWidth="1"/>
    <col min="10477" max="10477" width="9.7109375" style="6" customWidth="1"/>
    <col min="10478" max="10478" width="39" style="6" customWidth="1"/>
    <col min="10479" max="10479" width="4.7109375" style="6" customWidth="1"/>
    <col min="10480" max="10480" width="9.5703125" style="6" customWidth="1"/>
    <col min="10481" max="10481" width="11.42578125" style="6" customWidth="1"/>
    <col min="10482" max="10482" width="14.140625" style="6" customWidth="1"/>
    <col min="10483" max="10483" width="9.140625" style="6" customWidth="1"/>
    <col min="10484" max="10484" width="9.5703125" style="6" customWidth="1"/>
    <col min="10485" max="10485" width="9.7109375" style="6" customWidth="1"/>
    <col min="10486" max="10486" width="9.85546875" style="6" customWidth="1"/>
    <col min="10487" max="10488" width="11.140625" style="6" customWidth="1"/>
    <col min="10489" max="10489" width="6" style="6" customWidth="1"/>
    <col min="10490" max="10490" width="6.140625" style="6" customWidth="1"/>
    <col min="10491" max="10491" width="7.7109375" style="6" customWidth="1"/>
    <col min="10492" max="10492" width="0.7109375" style="6" customWidth="1"/>
    <col min="10493" max="10731" width="11.42578125" style="6"/>
    <col min="10732" max="10732" width="0.7109375" style="6" customWidth="1"/>
    <col min="10733" max="10733" width="9.7109375" style="6" customWidth="1"/>
    <col min="10734" max="10734" width="39" style="6" customWidth="1"/>
    <col min="10735" max="10735" width="4.7109375" style="6" customWidth="1"/>
    <col min="10736" max="10736" width="9.5703125" style="6" customWidth="1"/>
    <col min="10737" max="10737" width="11.42578125" style="6" customWidth="1"/>
    <col min="10738" max="10738" width="14.140625" style="6" customWidth="1"/>
    <col min="10739" max="10739" width="9.140625" style="6" customWidth="1"/>
    <col min="10740" max="10740" width="9.5703125" style="6" customWidth="1"/>
    <col min="10741" max="10741" width="9.7109375" style="6" customWidth="1"/>
    <col min="10742" max="10742" width="9.85546875" style="6" customWidth="1"/>
    <col min="10743" max="10744" width="11.140625" style="6" customWidth="1"/>
    <col min="10745" max="10745" width="6" style="6" customWidth="1"/>
    <col min="10746" max="10746" width="6.140625" style="6" customWidth="1"/>
    <col min="10747" max="10747" width="7.7109375" style="6" customWidth="1"/>
    <col min="10748" max="10748" width="0.7109375" style="6" customWidth="1"/>
    <col min="10749" max="10987" width="11.42578125" style="6"/>
    <col min="10988" max="10988" width="0.7109375" style="6" customWidth="1"/>
    <col min="10989" max="10989" width="9.7109375" style="6" customWidth="1"/>
    <col min="10990" max="10990" width="39" style="6" customWidth="1"/>
    <col min="10991" max="10991" width="4.7109375" style="6" customWidth="1"/>
    <col min="10992" max="10992" width="9.5703125" style="6" customWidth="1"/>
    <col min="10993" max="10993" width="11.42578125" style="6" customWidth="1"/>
    <col min="10994" max="10994" width="14.140625" style="6" customWidth="1"/>
    <col min="10995" max="10995" width="9.140625" style="6" customWidth="1"/>
    <col min="10996" max="10996" width="9.5703125" style="6" customWidth="1"/>
    <col min="10997" max="10997" width="9.7109375" style="6" customWidth="1"/>
    <col min="10998" max="10998" width="9.85546875" style="6" customWidth="1"/>
    <col min="10999" max="11000" width="11.140625" style="6" customWidth="1"/>
    <col min="11001" max="11001" width="6" style="6" customWidth="1"/>
    <col min="11002" max="11002" width="6.140625" style="6" customWidth="1"/>
    <col min="11003" max="11003" width="7.7109375" style="6" customWidth="1"/>
    <col min="11004" max="11004" width="0.7109375" style="6" customWidth="1"/>
    <col min="11005" max="11243" width="11.42578125" style="6"/>
    <col min="11244" max="11244" width="0.7109375" style="6" customWidth="1"/>
    <col min="11245" max="11245" width="9.7109375" style="6" customWidth="1"/>
    <col min="11246" max="11246" width="39" style="6" customWidth="1"/>
    <col min="11247" max="11247" width="4.7109375" style="6" customWidth="1"/>
    <col min="11248" max="11248" width="9.5703125" style="6" customWidth="1"/>
    <col min="11249" max="11249" width="11.42578125" style="6" customWidth="1"/>
    <col min="11250" max="11250" width="14.140625" style="6" customWidth="1"/>
    <col min="11251" max="11251" width="9.140625" style="6" customWidth="1"/>
    <col min="11252" max="11252" width="9.5703125" style="6" customWidth="1"/>
    <col min="11253" max="11253" width="9.7109375" style="6" customWidth="1"/>
    <col min="11254" max="11254" width="9.85546875" style="6" customWidth="1"/>
    <col min="11255" max="11256" width="11.140625" style="6" customWidth="1"/>
    <col min="11257" max="11257" width="6" style="6" customWidth="1"/>
    <col min="11258" max="11258" width="6.140625" style="6" customWidth="1"/>
    <col min="11259" max="11259" width="7.7109375" style="6" customWidth="1"/>
    <col min="11260" max="11260" width="0.7109375" style="6" customWidth="1"/>
    <col min="11261" max="11499" width="11.42578125" style="6"/>
    <col min="11500" max="11500" width="0.7109375" style="6" customWidth="1"/>
    <col min="11501" max="11501" width="9.7109375" style="6" customWidth="1"/>
    <col min="11502" max="11502" width="39" style="6" customWidth="1"/>
    <col min="11503" max="11503" width="4.7109375" style="6" customWidth="1"/>
    <col min="11504" max="11504" width="9.5703125" style="6" customWidth="1"/>
    <col min="11505" max="11505" width="11.42578125" style="6" customWidth="1"/>
    <col min="11506" max="11506" width="14.140625" style="6" customWidth="1"/>
    <col min="11507" max="11507" width="9.140625" style="6" customWidth="1"/>
    <col min="11508" max="11508" width="9.5703125" style="6" customWidth="1"/>
    <col min="11509" max="11509" width="9.7109375" style="6" customWidth="1"/>
    <col min="11510" max="11510" width="9.85546875" style="6" customWidth="1"/>
    <col min="11511" max="11512" width="11.140625" style="6" customWidth="1"/>
    <col min="11513" max="11513" width="6" style="6" customWidth="1"/>
    <col min="11514" max="11514" width="6.140625" style="6" customWidth="1"/>
    <col min="11515" max="11515" width="7.7109375" style="6" customWidth="1"/>
    <col min="11516" max="11516" width="0.7109375" style="6" customWidth="1"/>
    <col min="11517" max="11755" width="11.42578125" style="6"/>
    <col min="11756" max="11756" width="0.7109375" style="6" customWidth="1"/>
    <col min="11757" max="11757" width="9.7109375" style="6" customWidth="1"/>
    <col min="11758" max="11758" width="39" style="6" customWidth="1"/>
    <col min="11759" max="11759" width="4.7109375" style="6" customWidth="1"/>
    <col min="11760" max="11760" width="9.5703125" style="6" customWidth="1"/>
    <col min="11761" max="11761" width="11.42578125" style="6" customWidth="1"/>
    <col min="11762" max="11762" width="14.140625" style="6" customWidth="1"/>
    <col min="11763" max="11763" width="9.140625" style="6" customWidth="1"/>
    <col min="11764" max="11764" width="9.5703125" style="6" customWidth="1"/>
    <col min="11765" max="11765" width="9.7109375" style="6" customWidth="1"/>
    <col min="11766" max="11766" width="9.85546875" style="6" customWidth="1"/>
    <col min="11767" max="11768" width="11.140625" style="6" customWidth="1"/>
    <col min="11769" max="11769" width="6" style="6" customWidth="1"/>
    <col min="11770" max="11770" width="6.140625" style="6" customWidth="1"/>
    <col min="11771" max="11771" width="7.7109375" style="6" customWidth="1"/>
    <col min="11772" max="11772" width="0.7109375" style="6" customWidth="1"/>
    <col min="11773" max="12011" width="11.42578125" style="6"/>
    <col min="12012" max="12012" width="0.7109375" style="6" customWidth="1"/>
    <col min="12013" max="12013" width="9.7109375" style="6" customWidth="1"/>
    <col min="12014" max="12014" width="39" style="6" customWidth="1"/>
    <col min="12015" max="12015" width="4.7109375" style="6" customWidth="1"/>
    <col min="12016" max="12016" width="9.5703125" style="6" customWidth="1"/>
    <col min="12017" max="12017" width="11.42578125" style="6" customWidth="1"/>
    <col min="12018" max="12018" width="14.140625" style="6" customWidth="1"/>
    <col min="12019" max="12019" width="9.140625" style="6" customWidth="1"/>
    <col min="12020" max="12020" width="9.5703125" style="6" customWidth="1"/>
    <col min="12021" max="12021" width="9.7109375" style="6" customWidth="1"/>
    <col min="12022" max="12022" width="9.85546875" style="6" customWidth="1"/>
    <col min="12023" max="12024" width="11.140625" style="6" customWidth="1"/>
    <col min="12025" max="12025" width="6" style="6" customWidth="1"/>
    <col min="12026" max="12026" width="6.140625" style="6" customWidth="1"/>
    <col min="12027" max="12027" width="7.7109375" style="6" customWidth="1"/>
    <col min="12028" max="12028" width="0.7109375" style="6" customWidth="1"/>
    <col min="12029" max="12267" width="11.42578125" style="6"/>
    <col min="12268" max="12268" width="0.7109375" style="6" customWidth="1"/>
    <col min="12269" max="12269" width="9.7109375" style="6" customWidth="1"/>
    <col min="12270" max="12270" width="39" style="6" customWidth="1"/>
    <col min="12271" max="12271" width="4.7109375" style="6" customWidth="1"/>
    <col min="12272" max="12272" width="9.5703125" style="6" customWidth="1"/>
    <col min="12273" max="12273" width="11.42578125" style="6" customWidth="1"/>
    <col min="12274" max="12274" width="14.140625" style="6" customWidth="1"/>
    <col min="12275" max="12275" width="9.140625" style="6" customWidth="1"/>
    <col min="12276" max="12276" width="9.5703125" style="6" customWidth="1"/>
    <col min="12277" max="12277" width="9.7109375" style="6" customWidth="1"/>
    <col min="12278" max="12278" width="9.85546875" style="6" customWidth="1"/>
    <col min="12279" max="12280" width="11.140625" style="6" customWidth="1"/>
    <col min="12281" max="12281" width="6" style="6" customWidth="1"/>
    <col min="12282" max="12282" width="6.140625" style="6" customWidth="1"/>
    <col min="12283" max="12283" width="7.7109375" style="6" customWidth="1"/>
    <col min="12284" max="12284" width="0.7109375" style="6" customWidth="1"/>
    <col min="12285" max="12523" width="11.42578125" style="6"/>
    <col min="12524" max="12524" width="0.7109375" style="6" customWidth="1"/>
    <col min="12525" max="12525" width="9.7109375" style="6" customWidth="1"/>
    <col min="12526" max="12526" width="39" style="6" customWidth="1"/>
    <col min="12527" max="12527" width="4.7109375" style="6" customWidth="1"/>
    <col min="12528" max="12528" width="9.5703125" style="6" customWidth="1"/>
    <col min="12529" max="12529" width="11.42578125" style="6" customWidth="1"/>
    <col min="12530" max="12530" width="14.140625" style="6" customWidth="1"/>
    <col min="12531" max="12531" width="9.140625" style="6" customWidth="1"/>
    <col min="12532" max="12532" width="9.5703125" style="6" customWidth="1"/>
    <col min="12533" max="12533" width="9.7109375" style="6" customWidth="1"/>
    <col min="12534" max="12534" width="9.85546875" style="6" customWidth="1"/>
    <col min="12535" max="12536" width="11.140625" style="6" customWidth="1"/>
    <col min="12537" max="12537" width="6" style="6" customWidth="1"/>
    <col min="12538" max="12538" width="6.140625" style="6" customWidth="1"/>
    <col min="12539" max="12539" width="7.7109375" style="6" customWidth="1"/>
    <col min="12540" max="12540" width="0.7109375" style="6" customWidth="1"/>
    <col min="12541" max="12779" width="11.42578125" style="6"/>
    <col min="12780" max="12780" width="0.7109375" style="6" customWidth="1"/>
    <col min="12781" max="12781" width="9.7109375" style="6" customWidth="1"/>
    <col min="12782" max="12782" width="39" style="6" customWidth="1"/>
    <col min="12783" max="12783" width="4.7109375" style="6" customWidth="1"/>
    <col min="12784" max="12784" width="9.5703125" style="6" customWidth="1"/>
    <col min="12785" max="12785" width="11.42578125" style="6" customWidth="1"/>
    <col min="12786" max="12786" width="14.140625" style="6" customWidth="1"/>
    <col min="12787" max="12787" width="9.140625" style="6" customWidth="1"/>
    <col min="12788" max="12788" width="9.5703125" style="6" customWidth="1"/>
    <col min="12789" max="12789" width="9.7109375" style="6" customWidth="1"/>
    <col min="12790" max="12790" width="9.85546875" style="6" customWidth="1"/>
    <col min="12791" max="12792" width="11.140625" style="6" customWidth="1"/>
    <col min="12793" max="12793" width="6" style="6" customWidth="1"/>
    <col min="12794" max="12794" width="6.140625" style="6" customWidth="1"/>
    <col min="12795" max="12795" width="7.7109375" style="6" customWidth="1"/>
    <col min="12796" max="12796" width="0.7109375" style="6" customWidth="1"/>
    <col min="12797" max="13035" width="11.42578125" style="6"/>
    <col min="13036" max="13036" width="0.7109375" style="6" customWidth="1"/>
    <col min="13037" max="13037" width="9.7109375" style="6" customWidth="1"/>
    <col min="13038" max="13038" width="39" style="6" customWidth="1"/>
    <col min="13039" max="13039" width="4.7109375" style="6" customWidth="1"/>
    <col min="13040" max="13040" width="9.5703125" style="6" customWidth="1"/>
    <col min="13041" max="13041" width="11.42578125" style="6" customWidth="1"/>
    <col min="13042" max="13042" width="14.140625" style="6" customWidth="1"/>
    <col min="13043" max="13043" width="9.140625" style="6" customWidth="1"/>
    <col min="13044" max="13044" width="9.5703125" style="6" customWidth="1"/>
    <col min="13045" max="13045" width="9.7109375" style="6" customWidth="1"/>
    <col min="13046" max="13046" width="9.85546875" style="6" customWidth="1"/>
    <col min="13047" max="13048" width="11.140625" style="6" customWidth="1"/>
    <col min="13049" max="13049" width="6" style="6" customWidth="1"/>
    <col min="13050" max="13050" width="6.140625" style="6" customWidth="1"/>
    <col min="13051" max="13051" width="7.7109375" style="6" customWidth="1"/>
    <col min="13052" max="13052" width="0.7109375" style="6" customWidth="1"/>
    <col min="13053" max="13291" width="11.42578125" style="6"/>
    <col min="13292" max="13292" width="0.7109375" style="6" customWidth="1"/>
    <col min="13293" max="13293" width="9.7109375" style="6" customWidth="1"/>
    <col min="13294" max="13294" width="39" style="6" customWidth="1"/>
    <col min="13295" max="13295" width="4.7109375" style="6" customWidth="1"/>
    <col min="13296" max="13296" width="9.5703125" style="6" customWidth="1"/>
    <col min="13297" max="13297" width="11.42578125" style="6" customWidth="1"/>
    <col min="13298" max="13298" width="14.140625" style="6" customWidth="1"/>
    <col min="13299" max="13299" width="9.140625" style="6" customWidth="1"/>
    <col min="13300" max="13300" width="9.5703125" style="6" customWidth="1"/>
    <col min="13301" max="13301" width="9.7109375" style="6" customWidth="1"/>
    <col min="13302" max="13302" width="9.85546875" style="6" customWidth="1"/>
    <col min="13303" max="13304" width="11.140625" style="6" customWidth="1"/>
    <col min="13305" max="13305" width="6" style="6" customWidth="1"/>
    <col min="13306" max="13306" width="6.140625" style="6" customWidth="1"/>
    <col min="13307" max="13307" width="7.7109375" style="6" customWidth="1"/>
    <col min="13308" max="13308" width="0.7109375" style="6" customWidth="1"/>
    <col min="13309" max="13547" width="11.42578125" style="6"/>
    <col min="13548" max="13548" width="0.7109375" style="6" customWidth="1"/>
    <col min="13549" max="13549" width="9.7109375" style="6" customWidth="1"/>
    <col min="13550" max="13550" width="39" style="6" customWidth="1"/>
    <col min="13551" max="13551" width="4.7109375" style="6" customWidth="1"/>
    <col min="13552" max="13552" width="9.5703125" style="6" customWidth="1"/>
    <col min="13553" max="13553" width="11.42578125" style="6" customWidth="1"/>
    <col min="13554" max="13554" width="14.140625" style="6" customWidth="1"/>
    <col min="13555" max="13555" width="9.140625" style="6" customWidth="1"/>
    <col min="13556" max="13556" width="9.5703125" style="6" customWidth="1"/>
    <col min="13557" max="13557" width="9.7109375" style="6" customWidth="1"/>
    <col min="13558" max="13558" width="9.85546875" style="6" customWidth="1"/>
    <col min="13559" max="13560" width="11.140625" style="6" customWidth="1"/>
    <col min="13561" max="13561" width="6" style="6" customWidth="1"/>
    <col min="13562" max="13562" width="6.140625" style="6" customWidth="1"/>
    <col min="13563" max="13563" width="7.7109375" style="6" customWidth="1"/>
    <col min="13564" max="13564" width="0.7109375" style="6" customWidth="1"/>
    <col min="13565" max="13803" width="11.42578125" style="6"/>
    <col min="13804" max="13804" width="0.7109375" style="6" customWidth="1"/>
    <col min="13805" max="13805" width="9.7109375" style="6" customWidth="1"/>
    <col min="13806" max="13806" width="39" style="6" customWidth="1"/>
    <col min="13807" max="13807" width="4.7109375" style="6" customWidth="1"/>
    <col min="13808" max="13808" width="9.5703125" style="6" customWidth="1"/>
    <col min="13809" max="13809" width="11.42578125" style="6" customWidth="1"/>
    <col min="13810" max="13810" width="14.140625" style="6" customWidth="1"/>
    <col min="13811" max="13811" width="9.140625" style="6" customWidth="1"/>
    <col min="13812" max="13812" width="9.5703125" style="6" customWidth="1"/>
    <col min="13813" max="13813" width="9.7109375" style="6" customWidth="1"/>
    <col min="13814" max="13814" width="9.85546875" style="6" customWidth="1"/>
    <col min="13815" max="13816" width="11.140625" style="6" customWidth="1"/>
    <col min="13817" max="13817" width="6" style="6" customWidth="1"/>
    <col min="13818" max="13818" width="6.140625" style="6" customWidth="1"/>
    <col min="13819" max="13819" width="7.7109375" style="6" customWidth="1"/>
    <col min="13820" max="13820" width="0.7109375" style="6" customWidth="1"/>
    <col min="13821" max="14059" width="11.42578125" style="6"/>
    <col min="14060" max="14060" width="0.7109375" style="6" customWidth="1"/>
    <col min="14061" max="14061" width="9.7109375" style="6" customWidth="1"/>
    <col min="14062" max="14062" width="39" style="6" customWidth="1"/>
    <col min="14063" max="14063" width="4.7109375" style="6" customWidth="1"/>
    <col min="14064" max="14064" width="9.5703125" style="6" customWidth="1"/>
    <col min="14065" max="14065" width="11.42578125" style="6" customWidth="1"/>
    <col min="14066" max="14066" width="14.140625" style="6" customWidth="1"/>
    <col min="14067" max="14067" width="9.140625" style="6" customWidth="1"/>
    <col min="14068" max="14068" width="9.5703125" style="6" customWidth="1"/>
    <col min="14069" max="14069" width="9.7109375" style="6" customWidth="1"/>
    <col min="14070" max="14070" width="9.85546875" style="6" customWidth="1"/>
    <col min="14071" max="14072" width="11.140625" style="6" customWidth="1"/>
    <col min="14073" max="14073" width="6" style="6" customWidth="1"/>
    <col min="14074" max="14074" width="6.140625" style="6" customWidth="1"/>
    <col min="14075" max="14075" width="7.7109375" style="6" customWidth="1"/>
    <col min="14076" max="14076" width="0.7109375" style="6" customWidth="1"/>
    <col min="14077" max="14315" width="11.42578125" style="6"/>
    <col min="14316" max="14316" width="0.7109375" style="6" customWidth="1"/>
    <col min="14317" max="14317" width="9.7109375" style="6" customWidth="1"/>
    <col min="14318" max="14318" width="39" style="6" customWidth="1"/>
    <col min="14319" max="14319" width="4.7109375" style="6" customWidth="1"/>
    <col min="14320" max="14320" width="9.5703125" style="6" customWidth="1"/>
    <col min="14321" max="14321" width="11.42578125" style="6" customWidth="1"/>
    <col min="14322" max="14322" width="14.140625" style="6" customWidth="1"/>
    <col min="14323" max="14323" width="9.140625" style="6" customWidth="1"/>
    <col min="14324" max="14324" width="9.5703125" style="6" customWidth="1"/>
    <col min="14325" max="14325" width="9.7109375" style="6" customWidth="1"/>
    <col min="14326" max="14326" width="9.85546875" style="6" customWidth="1"/>
    <col min="14327" max="14328" width="11.140625" style="6" customWidth="1"/>
    <col min="14329" max="14329" width="6" style="6" customWidth="1"/>
    <col min="14330" max="14330" width="6.140625" style="6" customWidth="1"/>
    <col min="14331" max="14331" width="7.7109375" style="6" customWidth="1"/>
    <col min="14332" max="14332" width="0.7109375" style="6" customWidth="1"/>
    <col min="14333" max="14571" width="11.42578125" style="6"/>
    <col min="14572" max="14572" width="0.7109375" style="6" customWidth="1"/>
    <col min="14573" max="14573" width="9.7109375" style="6" customWidth="1"/>
    <col min="14574" max="14574" width="39" style="6" customWidth="1"/>
    <col min="14575" max="14575" width="4.7109375" style="6" customWidth="1"/>
    <col min="14576" max="14576" width="9.5703125" style="6" customWidth="1"/>
    <col min="14577" max="14577" width="11.42578125" style="6" customWidth="1"/>
    <col min="14578" max="14578" width="14.140625" style="6" customWidth="1"/>
    <col min="14579" max="14579" width="9.140625" style="6" customWidth="1"/>
    <col min="14580" max="14580" width="9.5703125" style="6" customWidth="1"/>
    <col min="14581" max="14581" width="9.7109375" style="6" customWidth="1"/>
    <col min="14582" max="14582" width="9.85546875" style="6" customWidth="1"/>
    <col min="14583" max="14584" width="11.140625" style="6" customWidth="1"/>
    <col min="14585" max="14585" width="6" style="6" customWidth="1"/>
    <col min="14586" max="14586" width="6.140625" style="6" customWidth="1"/>
    <col min="14587" max="14587" width="7.7109375" style="6" customWidth="1"/>
    <col min="14588" max="14588" width="0.7109375" style="6" customWidth="1"/>
    <col min="14589" max="14827" width="11.42578125" style="6"/>
    <col min="14828" max="14828" width="0.7109375" style="6" customWidth="1"/>
    <col min="14829" max="14829" width="9.7109375" style="6" customWidth="1"/>
    <col min="14830" max="14830" width="39" style="6" customWidth="1"/>
    <col min="14831" max="14831" width="4.7109375" style="6" customWidth="1"/>
    <col min="14832" max="14832" width="9.5703125" style="6" customWidth="1"/>
    <col min="14833" max="14833" width="11.42578125" style="6" customWidth="1"/>
    <col min="14834" max="14834" width="14.140625" style="6" customWidth="1"/>
    <col min="14835" max="14835" width="9.140625" style="6" customWidth="1"/>
    <col min="14836" max="14836" width="9.5703125" style="6" customWidth="1"/>
    <col min="14837" max="14837" width="9.7109375" style="6" customWidth="1"/>
    <col min="14838" max="14838" width="9.85546875" style="6" customWidth="1"/>
    <col min="14839" max="14840" width="11.140625" style="6" customWidth="1"/>
    <col min="14841" max="14841" width="6" style="6" customWidth="1"/>
    <col min="14842" max="14842" width="6.140625" style="6" customWidth="1"/>
    <col min="14843" max="14843" width="7.7109375" style="6" customWidth="1"/>
    <col min="14844" max="14844" width="0.7109375" style="6" customWidth="1"/>
    <col min="14845" max="15083" width="11.42578125" style="6"/>
    <col min="15084" max="15084" width="0.7109375" style="6" customWidth="1"/>
    <col min="15085" max="15085" width="9.7109375" style="6" customWidth="1"/>
    <col min="15086" max="15086" width="39" style="6" customWidth="1"/>
    <col min="15087" max="15087" width="4.7109375" style="6" customWidth="1"/>
    <col min="15088" max="15088" width="9.5703125" style="6" customWidth="1"/>
    <col min="15089" max="15089" width="11.42578125" style="6" customWidth="1"/>
    <col min="15090" max="15090" width="14.140625" style="6" customWidth="1"/>
    <col min="15091" max="15091" width="9.140625" style="6" customWidth="1"/>
    <col min="15092" max="15092" width="9.5703125" style="6" customWidth="1"/>
    <col min="15093" max="15093" width="9.7109375" style="6" customWidth="1"/>
    <col min="15094" max="15094" width="9.85546875" style="6" customWidth="1"/>
    <col min="15095" max="15096" width="11.140625" style="6" customWidth="1"/>
    <col min="15097" max="15097" width="6" style="6" customWidth="1"/>
    <col min="15098" max="15098" width="6.140625" style="6" customWidth="1"/>
    <col min="15099" max="15099" width="7.7109375" style="6" customWidth="1"/>
    <col min="15100" max="15100" width="0.7109375" style="6" customWidth="1"/>
    <col min="15101" max="15339" width="11.42578125" style="6"/>
    <col min="15340" max="15340" width="0.7109375" style="6" customWidth="1"/>
    <col min="15341" max="15341" width="9.7109375" style="6" customWidth="1"/>
    <col min="15342" max="15342" width="39" style="6" customWidth="1"/>
    <col min="15343" max="15343" width="4.7109375" style="6" customWidth="1"/>
    <col min="15344" max="15344" width="9.5703125" style="6" customWidth="1"/>
    <col min="15345" max="15345" width="11.42578125" style="6" customWidth="1"/>
    <col min="15346" max="15346" width="14.140625" style="6" customWidth="1"/>
    <col min="15347" max="15347" width="9.140625" style="6" customWidth="1"/>
    <col min="15348" max="15348" width="9.5703125" style="6" customWidth="1"/>
    <col min="15349" max="15349" width="9.7109375" style="6" customWidth="1"/>
    <col min="15350" max="15350" width="9.85546875" style="6" customWidth="1"/>
    <col min="15351" max="15352" width="11.140625" style="6" customWidth="1"/>
    <col min="15353" max="15353" width="6" style="6" customWidth="1"/>
    <col min="15354" max="15354" width="6.140625" style="6" customWidth="1"/>
    <col min="15355" max="15355" width="7.7109375" style="6" customWidth="1"/>
    <col min="15356" max="15356" width="0.7109375" style="6" customWidth="1"/>
    <col min="15357" max="15595" width="11.42578125" style="6"/>
    <col min="15596" max="15596" width="0.7109375" style="6" customWidth="1"/>
    <col min="15597" max="15597" width="9.7109375" style="6" customWidth="1"/>
    <col min="15598" max="15598" width="39" style="6" customWidth="1"/>
    <col min="15599" max="15599" width="4.7109375" style="6" customWidth="1"/>
    <col min="15600" max="15600" width="9.5703125" style="6" customWidth="1"/>
    <col min="15601" max="15601" width="11.42578125" style="6" customWidth="1"/>
    <col min="15602" max="15602" width="14.140625" style="6" customWidth="1"/>
    <col min="15603" max="15603" width="9.140625" style="6" customWidth="1"/>
    <col min="15604" max="15604" width="9.5703125" style="6" customWidth="1"/>
    <col min="15605" max="15605" width="9.7109375" style="6" customWidth="1"/>
    <col min="15606" max="15606" width="9.85546875" style="6" customWidth="1"/>
    <col min="15607" max="15608" width="11.140625" style="6" customWidth="1"/>
    <col min="15609" max="15609" width="6" style="6" customWidth="1"/>
    <col min="15610" max="15610" width="6.140625" style="6" customWidth="1"/>
    <col min="15611" max="15611" width="7.7109375" style="6" customWidth="1"/>
    <col min="15612" max="15612" width="0.7109375" style="6" customWidth="1"/>
    <col min="15613" max="15851" width="11.42578125" style="6"/>
    <col min="15852" max="15852" width="0.7109375" style="6" customWidth="1"/>
    <col min="15853" max="15853" width="9.7109375" style="6" customWidth="1"/>
    <col min="15854" max="15854" width="39" style="6" customWidth="1"/>
    <col min="15855" max="15855" width="4.7109375" style="6" customWidth="1"/>
    <col min="15856" max="15856" width="9.5703125" style="6" customWidth="1"/>
    <col min="15857" max="15857" width="11.42578125" style="6" customWidth="1"/>
    <col min="15858" max="15858" width="14.140625" style="6" customWidth="1"/>
    <col min="15859" max="15859" width="9.140625" style="6" customWidth="1"/>
    <col min="15860" max="15860" width="9.5703125" style="6" customWidth="1"/>
    <col min="15861" max="15861" width="9.7109375" style="6" customWidth="1"/>
    <col min="15862" max="15862" width="9.85546875" style="6" customWidth="1"/>
    <col min="15863" max="15864" width="11.140625" style="6" customWidth="1"/>
    <col min="15865" max="15865" width="6" style="6" customWidth="1"/>
    <col min="15866" max="15866" width="6.140625" style="6" customWidth="1"/>
    <col min="15867" max="15867" width="7.7109375" style="6" customWidth="1"/>
    <col min="15868" max="15868" width="0.7109375" style="6" customWidth="1"/>
    <col min="15869" max="16107" width="11.42578125" style="6"/>
    <col min="16108" max="16108" width="0.7109375" style="6" customWidth="1"/>
    <col min="16109" max="16109" width="9.7109375" style="6" customWidth="1"/>
    <col min="16110" max="16110" width="39" style="6" customWidth="1"/>
    <col min="16111" max="16111" width="4.7109375" style="6" customWidth="1"/>
    <col min="16112" max="16112" width="9.5703125" style="6" customWidth="1"/>
    <col min="16113" max="16113" width="11.42578125" style="6" customWidth="1"/>
    <col min="16114" max="16114" width="14.140625" style="6" customWidth="1"/>
    <col min="16115" max="16115" width="9.140625" style="6" customWidth="1"/>
    <col min="16116" max="16116" width="9.5703125" style="6" customWidth="1"/>
    <col min="16117" max="16117" width="9.7109375" style="6" customWidth="1"/>
    <col min="16118" max="16118" width="9.85546875" style="6" customWidth="1"/>
    <col min="16119" max="16120" width="11.140625" style="6" customWidth="1"/>
    <col min="16121" max="16121" width="6" style="6" customWidth="1"/>
    <col min="16122" max="16122" width="6.140625" style="6" customWidth="1"/>
    <col min="16123" max="16123" width="7.7109375" style="6" customWidth="1"/>
    <col min="16124" max="16124" width="0.7109375" style="6" customWidth="1"/>
    <col min="16125" max="16384" width="11.42578125" style="6"/>
  </cols>
  <sheetData>
    <row r="1" spans="1:12" ht="13.5" customHeight="1">
      <c r="C1" s="69" t="s">
        <v>306</v>
      </c>
      <c r="D1" s="6"/>
      <c r="F1" s="8"/>
      <c r="G1" s="19"/>
      <c r="H1" s="7"/>
      <c r="I1" s="296"/>
      <c r="J1" s="296"/>
      <c r="K1" s="296"/>
      <c r="L1" s="296"/>
    </row>
    <row r="2" spans="1:12" ht="13.5" customHeight="1">
      <c r="C2" s="69" t="s">
        <v>307</v>
      </c>
      <c r="D2" s="6"/>
      <c r="F2" s="19"/>
      <c r="G2" s="19"/>
      <c r="H2" s="5"/>
      <c r="I2" s="296"/>
      <c r="J2" s="296"/>
      <c r="K2" s="296"/>
      <c r="L2" s="296"/>
    </row>
    <row r="3" spans="1:12" ht="13.5" customHeight="1">
      <c r="C3" s="69" t="s">
        <v>308</v>
      </c>
      <c r="D3" s="69"/>
      <c r="F3" s="6"/>
      <c r="I3" s="296"/>
      <c r="J3" s="296"/>
      <c r="K3" s="296"/>
      <c r="L3" s="296"/>
    </row>
    <row r="4" spans="1:12" ht="12.75" customHeight="1">
      <c r="A4" s="70"/>
      <c r="B4" s="70"/>
      <c r="C4" s="16"/>
      <c r="D4" s="13"/>
      <c r="E4" s="16"/>
      <c r="F4" s="16"/>
      <c r="G4" s="68"/>
      <c r="I4" s="296"/>
      <c r="J4" s="296"/>
      <c r="K4" s="296"/>
      <c r="L4" s="296"/>
    </row>
    <row r="5" spans="1:12" ht="31.5" customHeight="1">
      <c r="A5" s="72" t="s">
        <v>653</v>
      </c>
      <c r="B5" s="279" t="s">
        <v>637</v>
      </c>
      <c r="C5" s="279"/>
      <c r="D5" s="279"/>
      <c r="E5" s="279"/>
      <c r="F5" s="279"/>
      <c r="G5" s="279"/>
      <c r="H5" s="71"/>
      <c r="I5" s="296"/>
      <c r="J5" s="296"/>
      <c r="K5" s="296"/>
      <c r="L5" s="296"/>
    </row>
    <row r="6" spans="1:12" ht="14.25" customHeight="1">
      <c r="A6" s="58" t="s">
        <v>304</v>
      </c>
      <c r="B6" s="73" t="s">
        <v>303</v>
      </c>
      <c r="C6" s="73"/>
      <c r="D6" s="76" t="s">
        <v>310</v>
      </c>
      <c r="E6" s="74">
        <v>0.19980000000000001</v>
      </c>
      <c r="F6" s="76" t="s">
        <v>309</v>
      </c>
      <c r="G6" s="74">
        <v>0.29980000000000001</v>
      </c>
      <c r="H6" s="74"/>
      <c r="I6" s="296"/>
      <c r="J6" s="296"/>
      <c r="K6" s="296"/>
      <c r="L6" s="296"/>
    </row>
    <row r="7" spans="1:12" ht="9.75" customHeight="1">
      <c r="A7" s="2"/>
      <c r="B7" s="1"/>
      <c r="C7" s="1"/>
      <c r="D7" s="3"/>
      <c r="E7" s="1"/>
      <c r="F7" s="67"/>
      <c r="G7" s="1"/>
      <c r="I7" s="296"/>
      <c r="J7" s="296"/>
      <c r="K7" s="296"/>
      <c r="L7" s="296"/>
    </row>
    <row r="8" spans="1:12" ht="19.5" customHeight="1">
      <c r="A8" s="280" t="s">
        <v>654</v>
      </c>
      <c r="B8" s="280" t="s">
        <v>0</v>
      </c>
      <c r="C8" s="280" t="s">
        <v>1</v>
      </c>
      <c r="D8" s="280" t="s">
        <v>2</v>
      </c>
      <c r="E8" s="282" t="s">
        <v>3</v>
      </c>
      <c r="F8" s="282"/>
      <c r="G8" s="282"/>
      <c r="I8" s="296"/>
      <c r="J8" s="296"/>
      <c r="K8" s="296"/>
      <c r="L8" s="296"/>
    </row>
    <row r="9" spans="1:12" ht="30.75" customHeight="1">
      <c r="A9" s="281"/>
      <c r="B9" s="281"/>
      <c r="C9" s="281"/>
      <c r="D9" s="281"/>
      <c r="E9" s="220" t="s">
        <v>4</v>
      </c>
      <c r="F9" s="221" t="s">
        <v>655</v>
      </c>
      <c r="G9" s="220" t="s">
        <v>313</v>
      </c>
      <c r="I9" s="296"/>
      <c r="J9" s="296"/>
      <c r="K9" s="296"/>
      <c r="L9" s="296"/>
    </row>
    <row r="10" spans="1:12" s="16" customFormat="1" ht="19.5" customHeight="1">
      <c r="A10" s="192"/>
      <c r="B10" s="193"/>
      <c r="C10" s="193"/>
      <c r="D10" s="194"/>
      <c r="E10" s="194"/>
      <c r="F10" s="195"/>
      <c r="G10" s="196"/>
      <c r="H10" s="13"/>
      <c r="I10" s="296"/>
      <c r="J10" s="296"/>
      <c r="K10" s="296"/>
      <c r="L10" s="296"/>
    </row>
    <row r="11" spans="1:12" s="16" customFormat="1" ht="19.5" customHeight="1">
      <c r="A11" s="201"/>
      <c r="B11" s="133" t="s">
        <v>107</v>
      </c>
      <c r="C11" s="134" t="s">
        <v>815</v>
      </c>
      <c r="D11" s="122"/>
      <c r="E11" s="122"/>
      <c r="F11" s="122"/>
      <c r="G11" s="203"/>
      <c r="H11" s="13"/>
      <c r="I11" s="296"/>
      <c r="J11" s="296"/>
      <c r="K11" s="296"/>
      <c r="L11" s="296"/>
    </row>
    <row r="12" spans="1:12" s="16" customFormat="1" ht="19.5" customHeight="1">
      <c r="A12" s="201"/>
      <c r="B12" s="120"/>
      <c r="C12" s="129"/>
      <c r="D12" s="122"/>
      <c r="E12" s="122"/>
      <c r="F12" s="122"/>
      <c r="G12" s="203"/>
      <c r="H12" s="13"/>
      <c r="I12" s="296"/>
      <c r="J12" s="296"/>
      <c r="K12" s="296"/>
      <c r="L12" s="296"/>
    </row>
    <row r="13" spans="1:12" s="16" customFormat="1" ht="19.5" customHeight="1">
      <c r="A13" s="204"/>
      <c r="B13" s="113" t="s">
        <v>110</v>
      </c>
      <c r="C13" s="145" t="s">
        <v>807</v>
      </c>
      <c r="D13" s="85"/>
      <c r="E13" s="107">
        <v>0</v>
      </c>
      <c r="F13" s="106"/>
      <c r="G13" s="199">
        <f t="shared" ref="G13:G63" si="0">ROUND(F13*E13,2)</f>
        <v>0</v>
      </c>
      <c r="H13" s="13"/>
      <c r="I13" s="296"/>
      <c r="J13" s="296"/>
      <c r="K13" s="296"/>
      <c r="L13" s="296"/>
    </row>
    <row r="14" spans="1:12" s="16" customFormat="1" ht="27" customHeight="1">
      <c r="A14" s="82" t="s">
        <v>11</v>
      </c>
      <c r="B14" s="114" t="s">
        <v>816</v>
      </c>
      <c r="C14" s="92" t="s">
        <v>639</v>
      </c>
      <c r="D14" s="31" t="s">
        <v>13</v>
      </c>
      <c r="E14" s="107">
        <v>1493.16</v>
      </c>
      <c r="F14" s="106"/>
      <c r="G14" s="199">
        <f t="shared" si="0"/>
        <v>0</v>
      </c>
      <c r="H14" s="13"/>
      <c r="I14" s="296"/>
      <c r="J14" s="296"/>
      <c r="K14" s="296"/>
      <c r="L14" s="296"/>
    </row>
    <row r="15" spans="1:12" s="16" customFormat="1" ht="54" customHeight="1">
      <c r="A15" s="82" t="s">
        <v>7</v>
      </c>
      <c r="B15" s="114" t="s">
        <v>817</v>
      </c>
      <c r="C15" s="92" t="s">
        <v>15</v>
      </c>
      <c r="D15" s="31" t="s">
        <v>13</v>
      </c>
      <c r="E15" s="107">
        <v>1493.16</v>
      </c>
      <c r="F15" s="106"/>
      <c r="G15" s="199">
        <f t="shared" si="0"/>
        <v>0</v>
      </c>
      <c r="H15" s="13"/>
      <c r="I15" s="296"/>
      <c r="J15" s="296"/>
      <c r="K15" s="296"/>
      <c r="L15" s="296"/>
    </row>
    <row r="16" spans="1:12" s="16" customFormat="1" ht="54" customHeight="1">
      <c r="A16" s="82" t="s">
        <v>7</v>
      </c>
      <c r="B16" s="114" t="s">
        <v>818</v>
      </c>
      <c r="C16" s="79" t="s">
        <v>17</v>
      </c>
      <c r="D16" s="80" t="s">
        <v>9</v>
      </c>
      <c r="E16" s="107">
        <v>3583.58</v>
      </c>
      <c r="F16" s="106"/>
      <c r="G16" s="199">
        <f t="shared" si="0"/>
        <v>0</v>
      </c>
      <c r="H16" s="13"/>
      <c r="I16" s="296"/>
      <c r="J16" s="296"/>
      <c r="K16" s="296"/>
      <c r="L16" s="296"/>
    </row>
    <row r="17" spans="1:12" s="16" customFormat="1" ht="39.75" customHeight="1">
      <c r="A17" s="82" t="s">
        <v>7</v>
      </c>
      <c r="B17" s="114" t="s">
        <v>819</v>
      </c>
      <c r="C17" s="79" t="s">
        <v>19</v>
      </c>
      <c r="D17" s="80" t="s">
        <v>9</v>
      </c>
      <c r="E17" s="107">
        <v>56</v>
      </c>
      <c r="F17" s="106"/>
      <c r="G17" s="199">
        <f t="shared" si="0"/>
        <v>0</v>
      </c>
      <c r="H17" s="13"/>
      <c r="I17" s="296"/>
      <c r="J17" s="296"/>
      <c r="K17" s="296"/>
      <c r="L17" s="296"/>
    </row>
    <row r="18" spans="1:12" s="16" customFormat="1" ht="39.75" customHeight="1">
      <c r="A18" s="82" t="s">
        <v>7</v>
      </c>
      <c r="B18" s="114" t="s">
        <v>820</v>
      </c>
      <c r="C18" s="92" t="s">
        <v>21</v>
      </c>
      <c r="D18" s="31" t="s">
        <v>2</v>
      </c>
      <c r="E18" s="107">
        <v>187</v>
      </c>
      <c r="F18" s="106"/>
      <c r="G18" s="199">
        <f t="shared" si="0"/>
        <v>0</v>
      </c>
      <c r="H18" s="13"/>
      <c r="I18" s="296"/>
      <c r="J18" s="296"/>
      <c r="K18" s="296"/>
      <c r="L18" s="296"/>
    </row>
    <row r="19" spans="1:12" s="16" customFormat="1" ht="27" customHeight="1">
      <c r="A19" s="82" t="s">
        <v>7</v>
      </c>
      <c r="B19" s="114" t="s">
        <v>821</v>
      </c>
      <c r="C19" s="92" t="s">
        <v>23</v>
      </c>
      <c r="D19" s="31" t="s">
        <v>9</v>
      </c>
      <c r="E19" s="107">
        <v>32.659999999999997</v>
      </c>
      <c r="F19" s="106"/>
      <c r="G19" s="199">
        <f t="shared" si="0"/>
        <v>0</v>
      </c>
      <c r="H19" s="13"/>
      <c r="I19" s="296"/>
      <c r="J19" s="296"/>
      <c r="K19" s="296"/>
      <c r="L19" s="296"/>
    </row>
    <row r="20" spans="1:12" s="16" customFormat="1" ht="27" customHeight="1">
      <c r="A20" s="82" t="s">
        <v>24</v>
      </c>
      <c r="B20" s="114" t="s">
        <v>822</v>
      </c>
      <c r="C20" s="92" t="s">
        <v>26</v>
      </c>
      <c r="D20" s="31" t="s">
        <v>27</v>
      </c>
      <c r="E20" s="107">
        <v>594.36</v>
      </c>
      <c r="F20" s="106"/>
      <c r="G20" s="199">
        <f t="shared" si="0"/>
        <v>0</v>
      </c>
      <c r="H20" s="13"/>
      <c r="I20" s="296"/>
      <c r="J20" s="296"/>
      <c r="K20" s="296"/>
      <c r="L20" s="296"/>
    </row>
    <row r="21" spans="1:12" s="16" customFormat="1" ht="27" customHeight="1">
      <c r="A21" s="82" t="s">
        <v>28</v>
      </c>
      <c r="B21" s="114" t="s">
        <v>823</v>
      </c>
      <c r="C21" s="92" t="s">
        <v>30</v>
      </c>
      <c r="D21" s="31" t="s">
        <v>27</v>
      </c>
      <c r="E21" s="107">
        <v>331.19</v>
      </c>
      <c r="F21" s="106"/>
      <c r="G21" s="199">
        <f t="shared" si="0"/>
        <v>0</v>
      </c>
      <c r="H21" s="13"/>
      <c r="I21" s="296"/>
      <c r="J21" s="296"/>
      <c r="K21" s="296"/>
      <c r="L21" s="296"/>
    </row>
    <row r="22" spans="1:12" s="16" customFormat="1" ht="27" customHeight="1">
      <c r="A22" s="82" t="s">
        <v>31</v>
      </c>
      <c r="B22" s="114" t="s">
        <v>824</v>
      </c>
      <c r="C22" s="92" t="s">
        <v>33</v>
      </c>
      <c r="D22" s="31" t="s">
        <v>27</v>
      </c>
      <c r="E22" s="107">
        <v>515.11</v>
      </c>
      <c r="F22" s="106"/>
      <c r="G22" s="199">
        <f t="shared" si="0"/>
        <v>0</v>
      </c>
      <c r="H22" s="13"/>
      <c r="I22" s="296"/>
      <c r="J22" s="296"/>
      <c r="K22" s="296"/>
      <c r="L22" s="296"/>
    </row>
    <row r="23" spans="1:12" s="16" customFormat="1" ht="27" customHeight="1">
      <c r="A23" s="82" t="s">
        <v>34</v>
      </c>
      <c r="B23" s="114" t="s">
        <v>825</v>
      </c>
      <c r="C23" s="92" t="s">
        <v>36</v>
      </c>
      <c r="D23" s="31" t="s">
        <v>27</v>
      </c>
      <c r="E23" s="107">
        <v>287.02999999999997</v>
      </c>
      <c r="F23" s="106"/>
      <c r="G23" s="199">
        <f t="shared" si="0"/>
        <v>0</v>
      </c>
      <c r="H23" s="13"/>
      <c r="I23" s="296"/>
      <c r="J23" s="296"/>
      <c r="K23" s="296"/>
      <c r="L23" s="296"/>
    </row>
    <row r="24" spans="1:12" s="16" customFormat="1" ht="39.75" customHeight="1">
      <c r="A24" s="82" t="s">
        <v>7</v>
      </c>
      <c r="B24" s="114" t="s">
        <v>826</v>
      </c>
      <c r="C24" s="92" t="s">
        <v>38</v>
      </c>
      <c r="D24" s="31" t="s">
        <v>27</v>
      </c>
      <c r="E24" s="107">
        <v>416.05</v>
      </c>
      <c r="F24" s="106"/>
      <c r="G24" s="199">
        <f t="shared" si="0"/>
        <v>0</v>
      </c>
      <c r="H24" s="13"/>
      <c r="I24" s="296"/>
      <c r="J24" s="296"/>
      <c r="K24" s="296"/>
      <c r="L24" s="296"/>
    </row>
    <row r="25" spans="1:12" s="16" customFormat="1" ht="39.75" customHeight="1">
      <c r="A25" s="82" t="s">
        <v>7</v>
      </c>
      <c r="B25" s="114" t="s">
        <v>827</v>
      </c>
      <c r="C25" s="92" t="s">
        <v>40</v>
      </c>
      <c r="D25" s="31" t="s">
        <v>27</v>
      </c>
      <c r="E25" s="107">
        <v>231.83</v>
      </c>
      <c r="F25" s="106"/>
      <c r="G25" s="199">
        <f t="shared" si="0"/>
        <v>0</v>
      </c>
      <c r="H25" s="13"/>
      <c r="I25" s="296"/>
      <c r="J25" s="296"/>
      <c r="K25" s="296"/>
      <c r="L25" s="296"/>
    </row>
    <row r="26" spans="1:12" s="16" customFormat="1" ht="39.75" customHeight="1">
      <c r="A26" s="82" t="s">
        <v>7</v>
      </c>
      <c r="B26" s="114" t="s">
        <v>828</v>
      </c>
      <c r="C26" s="92" t="s">
        <v>42</v>
      </c>
      <c r="D26" s="31" t="s">
        <v>27</v>
      </c>
      <c r="E26" s="107">
        <v>455.68</v>
      </c>
      <c r="F26" s="106"/>
      <c r="G26" s="199">
        <f t="shared" si="0"/>
        <v>0</v>
      </c>
      <c r="H26" s="13"/>
      <c r="I26" s="296"/>
      <c r="J26" s="296"/>
      <c r="K26" s="296"/>
      <c r="L26" s="296"/>
    </row>
    <row r="27" spans="1:12" s="16" customFormat="1" ht="39.75" customHeight="1">
      <c r="A27" s="82" t="s">
        <v>7</v>
      </c>
      <c r="B27" s="114" t="s">
        <v>829</v>
      </c>
      <c r="C27" s="92" t="s">
        <v>44</v>
      </c>
      <c r="D27" s="31" t="s">
        <v>27</v>
      </c>
      <c r="E27" s="107">
        <v>253.91</v>
      </c>
      <c r="F27" s="106"/>
      <c r="G27" s="199">
        <f t="shared" si="0"/>
        <v>0</v>
      </c>
      <c r="H27" s="13"/>
      <c r="I27" s="296"/>
      <c r="J27" s="296"/>
      <c r="K27" s="296"/>
      <c r="L27" s="296"/>
    </row>
    <row r="28" spans="1:12" s="16" customFormat="1" ht="39.75" customHeight="1">
      <c r="A28" s="82" t="s">
        <v>7</v>
      </c>
      <c r="B28" s="114" t="s">
        <v>830</v>
      </c>
      <c r="C28" s="92" t="s">
        <v>211</v>
      </c>
      <c r="D28" s="31" t="s">
        <v>27</v>
      </c>
      <c r="E28" s="107">
        <v>60.83</v>
      </c>
      <c r="F28" s="106"/>
      <c r="G28" s="199">
        <f t="shared" si="0"/>
        <v>0</v>
      </c>
      <c r="H28" s="13"/>
      <c r="I28" s="296"/>
      <c r="J28" s="296"/>
      <c r="K28" s="296"/>
      <c r="L28" s="296"/>
    </row>
    <row r="29" spans="1:12" s="16" customFormat="1" ht="54" customHeight="1">
      <c r="A29" s="82" t="s">
        <v>45</v>
      </c>
      <c r="B29" s="114" t="s">
        <v>831</v>
      </c>
      <c r="C29" s="92" t="s">
        <v>47</v>
      </c>
      <c r="D29" s="31" t="s">
        <v>27</v>
      </c>
      <c r="E29" s="107">
        <v>1727.69</v>
      </c>
      <c r="F29" s="106"/>
      <c r="G29" s="199">
        <f t="shared" si="0"/>
        <v>0</v>
      </c>
      <c r="H29" s="13"/>
      <c r="I29" s="296"/>
      <c r="J29" s="296"/>
      <c r="K29" s="296"/>
      <c r="L29" s="296"/>
    </row>
    <row r="30" spans="1:12" s="16" customFormat="1" ht="54" customHeight="1">
      <c r="A30" s="207" t="s">
        <v>7</v>
      </c>
      <c r="B30" s="114" t="s">
        <v>832</v>
      </c>
      <c r="C30" s="93" t="s">
        <v>49</v>
      </c>
      <c r="D30" s="94" t="s">
        <v>27</v>
      </c>
      <c r="E30" s="107">
        <v>1262.7</v>
      </c>
      <c r="F30" s="106"/>
      <c r="G30" s="199">
        <f t="shared" si="0"/>
        <v>0</v>
      </c>
      <c r="H30" s="13"/>
      <c r="I30" s="296"/>
      <c r="J30" s="296"/>
      <c r="K30" s="296"/>
      <c r="L30" s="296"/>
    </row>
    <row r="31" spans="1:12" s="16" customFormat="1" ht="54" customHeight="1">
      <c r="A31" s="82" t="s">
        <v>228</v>
      </c>
      <c r="B31" s="114" t="s">
        <v>833</v>
      </c>
      <c r="C31" s="92" t="s">
        <v>234</v>
      </c>
      <c r="D31" s="31" t="s">
        <v>27</v>
      </c>
      <c r="E31" s="107">
        <v>119.45</v>
      </c>
      <c r="F31" s="106"/>
      <c r="G31" s="199">
        <f t="shared" si="0"/>
        <v>0</v>
      </c>
      <c r="H31" s="13"/>
      <c r="I31" s="296"/>
      <c r="J31" s="296"/>
      <c r="K31" s="296"/>
      <c r="L31" s="296"/>
    </row>
    <row r="32" spans="1:12" s="16" customFormat="1" ht="19.5" customHeight="1">
      <c r="A32" s="82" t="s">
        <v>7</v>
      </c>
      <c r="B32" s="114" t="s">
        <v>834</v>
      </c>
      <c r="C32" s="92" t="s">
        <v>52</v>
      </c>
      <c r="D32" s="31" t="s">
        <v>27</v>
      </c>
      <c r="E32" s="107">
        <v>1418.3</v>
      </c>
      <c r="F32" s="106"/>
      <c r="G32" s="199">
        <f t="shared" si="0"/>
        <v>0</v>
      </c>
      <c r="H32" s="13"/>
      <c r="I32" s="296"/>
      <c r="J32" s="296"/>
      <c r="K32" s="296"/>
      <c r="L32" s="296"/>
    </row>
    <row r="33" spans="1:12" s="16" customFormat="1" ht="19.5" customHeight="1">
      <c r="A33" s="82" t="s">
        <v>7</v>
      </c>
      <c r="B33" s="114" t="s">
        <v>835</v>
      </c>
      <c r="C33" s="92" t="s">
        <v>54</v>
      </c>
      <c r="D33" s="31" t="s">
        <v>27</v>
      </c>
      <c r="E33" s="107">
        <v>1418.3</v>
      </c>
      <c r="F33" s="106"/>
      <c r="G33" s="199">
        <f t="shared" si="0"/>
        <v>0</v>
      </c>
      <c r="H33" s="13"/>
      <c r="I33" s="296"/>
      <c r="J33" s="296"/>
      <c r="K33" s="296"/>
      <c r="L33" s="296"/>
    </row>
    <row r="34" spans="1:12" s="16" customFormat="1" ht="27" customHeight="1">
      <c r="A34" s="82" t="s">
        <v>55</v>
      </c>
      <c r="B34" s="114" t="s">
        <v>836</v>
      </c>
      <c r="C34" s="93" t="s">
        <v>57</v>
      </c>
      <c r="D34" s="94" t="s">
        <v>58</v>
      </c>
      <c r="E34" s="107">
        <v>8895.75</v>
      </c>
      <c r="F34" s="106"/>
      <c r="G34" s="199">
        <f t="shared" si="0"/>
        <v>0</v>
      </c>
      <c r="H34" s="13"/>
      <c r="I34" s="296"/>
      <c r="J34" s="296"/>
      <c r="K34" s="296"/>
      <c r="L34" s="296"/>
    </row>
    <row r="35" spans="1:12" s="16" customFormat="1" ht="19.5" customHeight="1">
      <c r="A35" s="82" t="s">
        <v>7</v>
      </c>
      <c r="B35" s="114" t="s">
        <v>837</v>
      </c>
      <c r="C35" s="93" t="s">
        <v>643</v>
      </c>
      <c r="D35" s="31" t="s">
        <v>27</v>
      </c>
      <c r="E35" s="107">
        <v>1262.7</v>
      </c>
      <c r="F35" s="106"/>
      <c r="G35" s="199">
        <f t="shared" si="0"/>
        <v>0</v>
      </c>
      <c r="H35" s="13"/>
      <c r="I35" s="296"/>
      <c r="J35" s="296"/>
      <c r="K35" s="296"/>
      <c r="L35" s="296"/>
    </row>
    <row r="36" spans="1:12" s="16" customFormat="1" ht="27" customHeight="1">
      <c r="A36" s="82" t="s">
        <v>114</v>
      </c>
      <c r="B36" s="114" t="s">
        <v>838</v>
      </c>
      <c r="C36" s="92" t="s">
        <v>212</v>
      </c>
      <c r="D36" s="31" t="s">
        <v>58</v>
      </c>
      <c r="E36" s="107">
        <v>10732.95</v>
      </c>
      <c r="F36" s="106"/>
      <c r="G36" s="199">
        <f t="shared" si="0"/>
        <v>0</v>
      </c>
      <c r="H36" s="191"/>
      <c r="I36" s="296"/>
      <c r="J36" s="296"/>
      <c r="K36" s="296"/>
      <c r="L36" s="296"/>
    </row>
    <row r="37" spans="1:12" s="16" customFormat="1" ht="18.75" customHeight="1">
      <c r="A37" s="229"/>
      <c r="B37" s="242"/>
      <c r="C37" s="244"/>
      <c r="D37" s="245"/>
      <c r="E37" s="231"/>
      <c r="F37" s="236"/>
      <c r="G37" s="232"/>
      <c r="H37" s="191"/>
      <c r="I37" s="296"/>
      <c r="J37" s="296"/>
      <c r="K37" s="296"/>
      <c r="L37" s="296"/>
    </row>
    <row r="38" spans="1:12" s="16" customFormat="1" ht="27" customHeight="1">
      <c r="A38" s="179" t="s">
        <v>7</v>
      </c>
      <c r="B38" s="222" t="s">
        <v>839</v>
      </c>
      <c r="C38" s="234" t="s">
        <v>213</v>
      </c>
      <c r="D38" s="163" t="s">
        <v>9</v>
      </c>
      <c r="E38" s="181">
        <v>1759.04</v>
      </c>
      <c r="F38" s="225"/>
      <c r="G38" s="226">
        <f t="shared" si="0"/>
        <v>0</v>
      </c>
      <c r="H38" s="13"/>
      <c r="I38" s="296"/>
      <c r="J38" s="296"/>
      <c r="K38" s="296"/>
      <c r="L38" s="296"/>
    </row>
    <row r="39" spans="1:12" s="16" customFormat="1" ht="27" customHeight="1">
      <c r="A39" s="233" t="s">
        <v>7</v>
      </c>
      <c r="B39" s="222" t="s">
        <v>840</v>
      </c>
      <c r="C39" s="234" t="s">
        <v>60</v>
      </c>
      <c r="D39" s="163" t="s">
        <v>9</v>
      </c>
      <c r="E39" s="181">
        <v>439.76</v>
      </c>
      <c r="F39" s="225"/>
      <c r="G39" s="226">
        <f t="shared" si="0"/>
        <v>0</v>
      </c>
      <c r="H39" s="13"/>
      <c r="I39" s="296"/>
      <c r="J39" s="296"/>
      <c r="K39" s="296"/>
      <c r="L39" s="296"/>
    </row>
    <row r="40" spans="1:12" s="16" customFormat="1" ht="27" customHeight="1">
      <c r="A40" s="198" t="s">
        <v>7</v>
      </c>
      <c r="B40" s="114" t="s">
        <v>841</v>
      </c>
      <c r="C40" s="93" t="s">
        <v>62</v>
      </c>
      <c r="D40" s="31" t="s">
        <v>9</v>
      </c>
      <c r="E40" s="107">
        <v>5031.62</v>
      </c>
      <c r="F40" s="106"/>
      <c r="G40" s="199">
        <f t="shared" si="0"/>
        <v>0</v>
      </c>
      <c r="H40" s="13"/>
      <c r="I40" s="296"/>
      <c r="J40" s="296"/>
      <c r="K40" s="296"/>
      <c r="L40" s="296"/>
    </row>
    <row r="41" spans="1:12" s="16" customFormat="1" ht="27" customHeight="1">
      <c r="A41" s="82" t="s">
        <v>229</v>
      </c>
      <c r="B41" s="114" t="s">
        <v>842</v>
      </c>
      <c r="C41" s="93" t="s">
        <v>64</v>
      </c>
      <c r="D41" s="94" t="s">
        <v>13</v>
      </c>
      <c r="E41" s="107">
        <v>1064.3</v>
      </c>
      <c r="F41" s="106"/>
      <c r="G41" s="199">
        <f t="shared" si="0"/>
        <v>0</v>
      </c>
      <c r="H41" s="13"/>
      <c r="I41" s="296"/>
      <c r="J41" s="296"/>
      <c r="K41" s="296"/>
      <c r="L41" s="296"/>
    </row>
    <row r="42" spans="1:12" s="16" customFormat="1" ht="27" customHeight="1">
      <c r="A42" s="82" t="s">
        <v>230</v>
      </c>
      <c r="B42" s="114" t="s">
        <v>843</v>
      </c>
      <c r="C42" s="93" t="s">
        <v>66</v>
      </c>
      <c r="D42" s="94" t="s">
        <v>13</v>
      </c>
      <c r="E42" s="107">
        <v>208.41</v>
      </c>
      <c r="F42" s="106"/>
      <c r="G42" s="199">
        <f t="shared" si="0"/>
        <v>0</v>
      </c>
      <c r="H42" s="13"/>
      <c r="I42" s="296"/>
      <c r="J42" s="296"/>
      <c r="K42" s="296"/>
      <c r="L42" s="296"/>
    </row>
    <row r="43" spans="1:12" s="16" customFormat="1" ht="27" customHeight="1">
      <c r="A43" s="198" t="s">
        <v>231</v>
      </c>
      <c r="B43" s="114" t="s">
        <v>844</v>
      </c>
      <c r="C43" s="96" t="s">
        <v>68</v>
      </c>
      <c r="D43" s="97" t="s">
        <v>13</v>
      </c>
      <c r="E43" s="107">
        <v>220.45</v>
      </c>
      <c r="F43" s="106"/>
      <c r="G43" s="199">
        <f t="shared" si="0"/>
        <v>0</v>
      </c>
      <c r="H43" s="13"/>
      <c r="I43" s="296"/>
      <c r="J43" s="296"/>
      <c r="K43" s="296"/>
      <c r="L43" s="296"/>
    </row>
    <row r="44" spans="1:12" s="16" customFormat="1" ht="27" customHeight="1">
      <c r="A44" s="198" t="s">
        <v>7</v>
      </c>
      <c r="B44" s="114" t="s">
        <v>845</v>
      </c>
      <c r="C44" s="96" t="s">
        <v>70</v>
      </c>
      <c r="D44" s="97" t="s">
        <v>13</v>
      </c>
      <c r="E44" s="107">
        <v>1493.16</v>
      </c>
      <c r="F44" s="106"/>
      <c r="G44" s="199">
        <f t="shared" si="0"/>
        <v>0</v>
      </c>
      <c r="H44" s="13"/>
      <c r="I44" s="296"/>
      <c r="J44" s="296"/>
      <c r="K44" s="296"/>
      <c r="L44" s="296"/>
    </row>
    <row r="45" spans="1:12" s="16" customFormat="1" ht="27" customHeight="1">
      <c r="A45" s="198" t="s">
        <v>7</v>
      </c>
      <c r="B45" s="114" t="s">
        <v>846</v>
      </c>
      <c r="C45" s="92" t="s">
        <v>232</v>
      </c>
      <c r="D45" s="31" t="s">
        <v>72</v>
      </c>
      <c r="E45" s="107">
        <v>41061.9</v>
      </c>
      <c r="F45" s="106"/>
      <c r="G45" s="199">
        <f t="shared" si="0"/>
        <v>0</v>
      </c>
      <c r="H45" s="13"/>
      <c r="I45" s="296"/>
      <c r="J45" s="296"/>
      <c r="K45" s="296"/>
      <c r="L45" s="296"/>
    </row>
    <row r="46" spans="1:12" s="16" customFormat="1" ht="39.75" customHeight="1">
      <c r="A46" s="198" t="s">
        <v>7</v>
      </c>
      <c r="B46" s="114" t="s">
        <v>847</v>
      </c>
      <c r="C46" s="98" t="s">
        <v>74</v>
      </c>
      <c r="D46" s="31" t="s">
        <v>2</v>
      </c>
      <c r="E46" s="107">
        <v>16</v>
      </c>
      <c r="F46" s="106"/>
      <c r="G46" s="199">
        <f t="shared" si="0"/>
        <v>0</v>
      </c>
      <c r="H46" s="13"/>
      <c r="I46" s="296"/>
      <c r="J46" s="296"/>
      <c r="K46" s="296"/>
      <c r="L46" s="296"/>
    </row>
    <row r="47" spans="1:12" s="16" customFormat="1" ht="54" customHeight="1">
      <c r="A47" s="198" t="s">
        <v>7</v>
      </c>
      <c r="B47" s="114" t="s">
        <v>848</v>
      </c>
      <c r="C47" s="92" t="s">
        <v>76</v>
      </c>
      <c r="D47" s="31" t="s">
        <v>77</v>
      </c>
      <c r="E47" s="107">
        <v>8</v>
      </c>
      <c r="F47" s="106"/>
      <c r="G47" s="199">
        <f t="shared" si="0"/>
        <v>0</v>
      </c>
      <c r="H47" s="13"/>
      <c r="I47" s="296"/>
      <c r="J47" s="296"/>
      <c r="K47" s="296"/>
      <c r="L47" s="296"/>
    </row>
    <row r="48" spans="1:12" s="16" customFormat="1" ht="54" customHeight="1">
      <c r="A48" s="198" t="s">
        <v>7</v>
      </c>
      <c r="B48" s="114" t="s">
        <v>849</v>
      </c>
      <c r="C48" s="96" t="s">
        <v>215</v>
      </c>
      <c r="D48" s="97" t="s">
        <v>2</v>
      </c>
      <c r="E48" s="107">
        <v>14</v>
      </c>
      <c r="F48" s="106"/>
      <c r="G48" s="199">
        <f t="shared" si="0"/>
        <v>0</v>
      </c>
      <c r="H48" s="13"/>
      <c r="I48" s="296"/>
      <c r="J48" s="296"/>
      <c r="K48" s="296"/>
      <c r="L48" s="296"/>
    </row>
    <row r="49" spans="1:12" s="16" customFormat="1" ht="54" customHeight="1">
      <c r="A49" s="198" t="s">
        <v>7</v>
      </c>
      <c r="B49" s="114" t="s">
        <v>850</v>
      </c>
      <c r="C49" s="92" t="s">
        <v>214</v>
      </c>
      <c r="D49" s="31" t="s">
        <v>235</v>
      </c>
      <c r="E49" s="107">
        <v>7</v>
      </c>
      <c r="F49" s="106"/>
      <c r="G49" s="199">
        <f t="shared" si="0"/>
        <v>0</v>
      </c>
      <c r="H49" s="13"/>
      <c r="I49" s="296"/>
      <c r="J49" s="296"/>
      <c r="K49" s="296"/>
      <c r="L49" s="296"/>
    </row>
    <row r="50" spans="1:12" s="16" customFormat="1" ht="27" customHeight="1">
      <c r="A50" s="198" t="s">
        <v>7</v>
      </c>
      <c r="B50" s="114" t="s">
        <v>851</v>
      </c>
      <c r="C50" s="92" t="s">
        <v>80</v>
      </c>
      <c r="D50" s="31" t="s">
        <v>2</v>
      </c>
      <c r="E50" s="107">
        <v>79</v>
      </c>
      <c r="F50" s="106"/>
      <c r="G50" s="199">
        <f t="shared" si="0"/>
        <v>0</v>
      </c>
      <c r="H50" s="13"/>
      <c r="I50" s="296"/>
      <c r="J50" s="296"/>
      <c r="K50" s="296"/>
      <c r="L50" s="296"/>
    </row>
    <row r="51" spans="1:12" s="16" customFormat="1" ht="27" customHeight="1">
      <c r="A51" s="198" t="s">
        <v>7</v>
      </c>
      <c r="B51" s="114" t="s">
        <v>852</v>
      </c>
      <c r="C51" s="93" t="s">
        <v>82</v>
      </c>
      <c r="D51" s="31" t="s">
        <v>2</v>
      </c>
      <c r="E51" s="107">
        <v>173</v>
      </c>
      <c r="F51" s="106"/>
      <c r="G51" s="199">
        <f t="shared" si="0"/>
        <v>0</v>
      </c>
      <c r="H51" s="13"/>
      <c r="I51" s="296"/>
      <c r="J51" s="296"/>
      <c r="K51" s="296"/>
      <c r="L51" s="296"/>
    </row>
    <row r="52" spans="1:12" s="16" customFormat="1" ht="39.75" customHeight="1">
      <c r="A52" s="198" t="s">
        <v>7</v>
      </c>
      <c r="B52" s="114" t="s">
        <v>853</v>
      </c>
      <c r="C52" s="93" t="s">
        <v>84</v>
      </c>
      <c r="D52" s="31" t="s">
        <v>13</v>
      </c>
      <c r="E52" s="107">
        <v>605.5</v>
      </c>
      <c r="F52" s="106"/>
      <c r="G52" s="199">
        <f t="shared" si="0"/>
        <v>0</v>
      </c>
      <c r="H52" s="13"/>
      <c r="I52" s="296"/>
      <c r="J52" s="296"/>
      <c r="K52" s="296"/>
      <c r="L52" s="296"/>
    </row>
    <row r="53" spans="1:12" s="17" customFormat="1" ht="39.75" customHeight="1">
      <c r="A53" s="198" t="s">
        <v>7</v>
      </c>
      <c r="B53" s="114" t="s">
        <v>854</v>
      </c>
      <c r="C53" s="93" t="s">
        <v>86</v>
      </c>
      <c r="D53" s="31" t="s">
        <v>13</v>
      </c>
      <c r="E53" s="107">
        <v>259.5</v>
      </c>
      <c r="F53" s="106"/>
      <c r="G53" s="199">
        <f t="shared" si="0"/>
        <v>0</v>
      </c>
      <c r="H53" s="5"/>
      <c r="I53" s="296"/>
      <c r="J53" s="296"/>
      <c r="K53" s="296"/>
      <c r="L53" s="296"/>
    </row>
    <row r="54" spans="1:12" s="16" customFormat="1" ht="54" customHeight="1">
      <c r="A54" s="198" t="s">
        <v>7</v>
      </c>
      <c r="B54" s="114" t="s">
        <v>855</v>
      </c>
      <c r="C54" s="93" t="s">
        <v>88</v>
      </c>
      <c r="D54" s="31" t="s">
        <v>2</v>
      </c>
      <c r="E54" s="107">
        <v>104</v>
      </c>
      <c r="F54" s="106"/>
      <c r="G54" s="199">
        <f t="shared" si="0"/>
        <v>0</v>
      </c>
      <c r="H54" s="13"/>
      <c r="I54" s="296"/>
      <c r="J54" s="296"/>
      <c r="K54" s="296"/>
      <c r="L54" s="296"/>
    </row>
    <row r="55" spans="1:12" s="16" customFormat="1" ht="54" customHeight="1">
      <c r="A55" s="198" t="s">
        <v>7</v>
      </c>
      <c r="B55" s="114" t="s">
        <v>856</v>
      </c>
      <c r="C55" s="92" t="s">
        <v>90</v>
      </c>
      <c r="D55" s="31" t="s">
        <v>2</v>
      </c>
      <c r="E55" s="107">
        <v>69</v>
      </c>
      <c r="F55" s="106"/>
      <c r="G55" s="199">
        <f t="shared" si="0"/>
        <v>0</v>
      </c>
      <c r="H55" s="13"/>
      <c r="I55" s="296"/>
      <c r="J55" s="296"/>
      <c r="K55" s="296"/>
      <c r="L55" s="296"/>
    </row>
    <row r="56" spans="1:12" s="16" customFormat="1" ht="27" customHeight="1">
      <c r="A56" s="198" t="s">
        <v>7</v>
      </c>
      <c r="B56" s="114" t="s">
        <v>857</v>
      </c>
      <c r="C56" s="92" t="s">
        <v>92</v>
      </c>
      <c r="D56" s="31" t="s">
        <v>9</v>
      </c>
      <c r="E56" s="107">
        <v>103.5</v>
      </c>
      <c r="F56" s="106"/>
      <c r="G56" s="199">
        <f t="shared" si="0"/>
        <v>0</v>
      </c>
      <c r="H56" s="13"/>
      <c r="I56" s="296"/>
      <c r="J56" s="296"/>
      <c r="K56" s="296"/>
      <c r="L56" s="296"/>
    </row>
    <row r="57" spans="1:12" s="16" customFormat="1" ht="19.5" customHeight="1">
      <c r="A57" s="198" t="s">
        <v>7</v>
      </c>
      <c r="B57" s="114" t="s">
        <v>858</v>
      </c>
      <c r="C57" s="92" t="s">
        <v>94</v>
      </c>
      <c r="D57" s="31" t="s">
        <v>13</v>
      </c>
      <c r="E57" s="107">
        <v>259.5</v>
      </c>
      <c r="F57" s="106"/>
      <c r="G57" s="199">
        <f t="shared" si="0"/>
        <v>0</v>
      </c>
      <c r="H57" s="13"/>
      <c r="I57" s="296"/>
      <c r="J57" s="296"/>
      <c r="K57" s="296"/>
      <c r="L57" s="296"/>
    </row>
    <row r="58" spans="1:12" s="16" customFormat="1" ht="54" customHeight="1">
      <c r="A58" s="198" t="s">
        <v>95</v>
      </c>
      <c r="B58" s="114" t="s">
        <v>859</v>
      </c>
      <c r="C58" s="92" t="s">
        <v>642</v>
      </c>
      <c r="D58" s="31" t="s">
        <v>9</v>
      </c>
      <c r="E58" s="107">
        <v>103.5</v>
      </c>
      <c r="F58" s="106"/>
      <c r="G58" s="199">
        <f t="shared" si="0"/>
        <v>0</v>
      </c>
      <c r="H58" s="13"/>
      <c r="I58" s="296"/>
      <c r="J58" s="296"/>
      <c r="K58" s="296"/>
      <c r="L58" s="296"/>
    </row>
    <row r="59" spans="1:12" s="16" customFormat="1" ht="27" customHeight="1">
      <c r="A59" s="198" t="s">
        <v>7</v>
      </c>
      <c r="B59" s="114" t="s">
        <v>860</v>
      </c>
      <c r="C59" s="92" t="s">
        <v>216</v>
      </c>
      <c r="D59" s="31" t="s">
        <v>13</v>
      </c>
      <c r="E59" s="107">
        <v>259.5</v>
      </c>
      <c r="F59" s="106"/>
      <c r="G59" s="199">
        <f t="shared" si="0"/>
        <v>0</v>
      </c>
      <c r="H59" s="13"/>
      <c r="I59" s="296"/>
      <c r="J59" s="296"/>
      <c r="K59" s="296"/>
      <c r="L59" s="296"/>
    </row>
    <row r="60" spans="1:12" s="16" customFormat="1" ht="27" customHeight="1">
      <c r="A60" s="198" t="s">
        <v>7</v>
      </c>
      <c r="B60" s="114" t="s">
        <v>861</v>
      </c>
      <c r="C60" s="93" t="s">
        <v>99</v>
      </c>
      <c r="D60" s="31" t="s">
        <v>13</v>
      </c>
      <c r="E60" s="107">
        <v>1791.79</v>
      </c>
      <c r="F60" s="106"/>
      <c r="G60" s="199">
        <f t="shared" si="0"/>
        <v>0</v>
      </c>
      <c r="H60" s="13"/>
      <c r="I60" s="296"/>
      <c r="J60" s="296"/>
      <c r="K60" s="296"/>
      <c r="L60" s="296"/>
    </row>
    <row r="61" spans="1:12" s="16" customFormat="1" ht="27" customHeight="1">
      <c r="A61" s="198" t="s">
        <v>100</v>
      </c>
      <c r="B61" s="114" t="s">
        <v>862</v>
      </c>
      <c r="C61" s="98" t="s">
        <v>102</v>
      </c>
      <c r="D61" s="31" t="s">
        <v>13</v>
      </c>
      <c r="E61" s="107">
        <v>597.26</v>
      </c>
      <c r="F61" s="106"/>
      <c r="G61" s="199">
        <f t="shared" si="0"/>
        <v>0</v>
      </c>
      <c r="H61" s="13"/>
      <c r="I61" s="296"/>
      <c r="J61" s="296"/>
      <c r="K61" s="296"/>
      <c r="L61" s="296"/>
    </row>
    <row r="62" spans="1:12" s="16" customFormat="1" ht="19.5" customHeight="1">
      <c r="A62" s="198" t="s">
        <v>7</v>
      </c>
      <c r="B62" s="114" t="s">
        <v>863</v>
      </c>
      <c r="C62" s="92" t="s">
        <v>104</v>
      </c>
      <c r="D62" s="31" t="s">
        <v>2</v>
      </c>
      <c r="E62" s="107">
        <v>34</v>
      </c>
      <c r="F62" s="106"/>
      <c r="G62" s="199">
        <f t="shared" si="0"/>
        <v>0</v>
      </c>
      <c r="H62" s="13"/>
      <c r="I62" s="296"/>
      <c r="J62" s="296"/>
      <c r="K62" s="296"/>
      <c r="L62" s="296"/>
    </row>
    <row r="63" spans="1:12" s="16" customFormat="1" ht="19.5" customHeight="1">
      <c r="A63" s="198" t="s">
        <v>7</v>
      </c>
      <c r="B63" s="114" t="s">
        <v>864</v>
      </c>
      <c r="C63" s="92" t="s">
        <v>106</v>
      </c>
      <c r="D63" s="31" t="s">
        <v>13</v>
      </c>
      <c r="E63" s="107">
        <v>18649.98</v>
      </c>
      <c r="F63" s="106"/>
      <c r="G63" s="199">
        <f t="shared" si="0"/>
        <v>0</v>
      </c>
      <c r="H63" s="13"/>
      <c r="I63" s="296"/>
      <c r="J63" s="296"/>
      <c r="K63" s="296"/>
      <c r="L63" s="296"/>
    </row>
    <row r="64" spans="1:12" s="16" customFormat="1" ht="19.5" customHeight="1">
      <c r="A64" s="208">
        <v>2</v>
      </c>
      <c r="B64" s="114"/>
      <c r="C64" s="130" t="s">
        <v>814</v>
      </c>
      <c r="D64" s="125"/>
      <c r="E64" s="125"/>
      <c r="F64" s="122"/>
      <c r="G64" s="203">
        <f>SUM(G13:G63)</f>
        <v>0</v>
      </c>
      <c r="H64" s="13"/>
      <c r="I64" s="296"/>
      <c r="J64" s="296"/>
      <c r="K64" s="296"/>
      <c r="L64" s="296"/>
    </row>
    <row r="65" spans="1:12" s="16" customFormat="1" ht="19.5" customHeight="1">
      <c r="A65" s="248"/>
      <c r="B65" s="242"/>
      <c r="C65" s="244"/>
      <c r="D65" s="245"/>
      <c r="E65" s="231"/>
      <c r="F65" s="236"/>
      <c r="G65" s="232"/>
      <c r="H65" s="13"/>
      <c r="I65" s="296"/>
      <c r="J65" s="296"/>
      <c r="K65" s="296"/>
      <c r="L65" s="296"/>
    </row>
    <row r="66" spans="1:12" s="16" customFormat="1" ht="19.5" customHeight="1">
      <c r="A66" s="233"/>
      <c r="B66" s="246" t="s">
        <v>225</v>
      </c>
      <c r="C66" s="247" t="s">
        <v>108</v>
      </c>
      <c r="D66" s="224"/>
      <c r="E66" s="181">
        <v>0</v>
      </c>
      <c r="F66" s="225"/>
      <c r="G66" s="226">
        <f t="shared" ref="G66:G99" si="1">ROUND(F66*E66,2)</f>
        <v>0</v>
      </c>
      <c r="H66" s="13"/>
      <c r="I66" s="296"/>
      <c r="J66" s="296"/>
      <c r="K66" s="296"/>
      <c r="L66" s="296"/>
    </row>
    <row r="67" spans="1:12" s="16" customFormat="1" ht="27" customHeight="1">
      <c r="A67" s="82" t="s">
        <v>109</v>
      </c>
      <c r="B67" s="114" t="s">
        <v>865</v>
      </c>
      <c r="C67" s="92" t="s">
        <v>111</v>
      </c>
      <c r="D67" s="31" t="s">
        <v>9</v>
      </c>
      <c r="E67" s="107">
        <v>520</v>
      </c>
      <c r="F67" s="106"/>
      <c r="G67" s="199">
        <f t="shared" si="1"/>
        <v>0</v>
      </c>
      <c r="H67" s="13"/>
      <c r="I67" s="296"/>
      <c r="J67" s="296"/>
      <c r="K67" s="296"/>
      <c r="L67" s="296"/>
    </row>
    <row r="68" spans="1:12" s="16" customFormat="1" ht="19.5" customHeight="1">
      <c r="A68" s="82" t="s">
        <v>116</v>
      </c>
      <c r="B68" s="114" t="s">
        <v>866</v>
      </c>
      <c r="C68" s="93" t="s">
        <v>117</v>
      </c>
      <c r="D68" s="31" t="s">
        <v>27</v>
      </c>
      <c r="E68" s="107">
        <v>0.2</v>
      </c>
      <c r="F68" s="106"/>
      <c r="G68" s="199">
        <f t="shared" si="1"/>
        <v>0</v>
      </c>
      <c r="H68" s="13"/>
      <c r="I68" s="296"/>
      <c r="J68" s="296"/>
      <c r="K68" s="296"/>
      <c r="L68" s="296"/>
    </row>
    <row r="69" spans="1:12" s="16" customFormat="1" ht="27" customHeight="1">
      <c r="A69" s="198" t="s">
        <v>118</v>
      </c>
      <c r="B69" s="114" t="s">
        <v>867</v>
      </c>
      <c r="C69" s="92" t="s">
        <v>119</v>
      </c>
      <c r="D69" s="31" t="s">
        <v>27</v>
      </c>
      <c r="E69" s="107">
        <v>0.18000000000000002</v>
      </c>
      <c r="F69" s="106"/>
      <c r="G69" s="199">
        <f t="shared" si="1"/>
        <v>0</v>
      </c>
      <c r="H69" s="13"/>
      <c r="I69" s="296"/>
      <c r="J69" s="296"/>
      <c r="K69" s="296"/>
      <c r="L69" s="296"/>
    </row>
    <row r="70" spans="1:12" s="16" customFormat="1" ht="27" customHeight="1">
      <c r="A70" s="198" t="s">
        <v>120</v>
      </c>
      <c r="B70" s="114" t="s">
        <v>868</v>
      </c>
      <c r="C70" s="79" t="s">
        <v>121</v>
      </c>
      <c r="D70" s="80" t="s">
        <v>13</v>
      </c>
      <c r="E70" s="106">
        <v>1</v>
      </c>
      <c r="F70" s="106"/>
      <c r="G70" s="199">
        <f t="shared" si="1"/>
        <v>0</v>
      </c>
      <c r="H70" s="13"/>
      <c r="I70" s="296"/>
      <c r="J70" s="296"/>
      <c r="K70" s="296"/>
      <c r="L70" s="296"/>
    </row>
    <row r="71" spans="1:12" s="16" customFormat="1" ht="27" customHeight="1">
      <c r="A71" s="198" t="s">
        <v>7</v>
      </c>
      <c r="B71" s="114" t="s">
        <v>869</v>
      </c>
      <c r="C71" s="83" t="s">
        <v>122</v>
      </c>
      <c r="D71" s="80" t="s">
        <v>27</v>
      </c>
      <c r="E71" s="106">
        <v>2</v>
      </c>
      <c r="F71" s="106"/>
      <c r="G71" s="199">
        <f t="shared" si="1"/>
        <v>0</v>
      </c>
      <c r="H71" s="13"/>
      <c r="I71" s="296"/>
      <c r="J71" s="296"/>
      <c r="K71" s="296"/>
      <c r="L71" s="296"/>
    </row>
    <row r="72" spans="1:12" s="16" customFormat="1" ht="27" customHeight="1">
      <c r="A72" s="198" t="s">
        <v>123</v>
      </c>
      <c r="B72" s="114" t="s">
        <v>870</v>
      </c>
      <c r="C72" s="79" t="s">
        <v>124</v>
      </c>
      <c r="D72" s="80" t="s">
        <v>27</v>
      </c>
      <c r="E72" s="106">
        <v>16.52</v>
      </c>
      <c r="F72" s="106"/>
      <c r="G72" s="199">
        <f t="shared" si="1"/>
        <v>0</v>
      </c>
      <c r="H72" s="13"/>
      <c r="I72" s="296"/>
      <c r="J72" s="296"/>
      <c r="K72" s="296"/>
      <c r="L72" s="296"/>
    </row>
    <row r="73" spans="1:12" s="16" customFormat="1" ht="27" customHeight="1">
      <c r="A73" s="198" t="s">
        <v>7</v>
      </c>
      <c r="B73" s="114" t="s">
        <v>871</v>
      </c>
      <c r="C73" s="79" t="s">
        <v>80</v>
      </c>
      <c r="D73" s="80" t="s">
        <v>2</v>
      </c>
      <c r="E73" s="106">
        <v>2</v>
      </c>
      <c r="F73" s="106"/>
      <c r="G73" s="199">
        <f t="shared" si="1"/>
        <v>0</v>
      </c>
      <c r="H73" s="13"/>
      <c r="I73" s="296"/>
      <c r="J73" s="296"/>
      <c r="K73" s="296"/>
      <c r="L73" s="296"/>
    </row>
    <row r="74" spans="1:12" s="16" customFormat="1" ht="27" customHeight="1">
      <c r="A74" s="237" t="s">
        <v>125</v>
      </c>
      <c r="B74" s="114" t="s">
        <v>872</v>
      </c>
      <c r="C74" s="142" t="s">
        <v>126</v>
      </c>
      <c r="D74" s="144" t="s">
        <v>9</v>
      </c>
      <c r="E74" s="106">
        <v>9.42</v>
      </c>
      <c r="F74" s="106"/>
      <c r="G74" s="199">
        <f t="shared" si="1"/>
        <v>0</v>
      </c>
      <c r="H74" s="13"/>
      <c r="I74" s="296"/>
      <c r="J74" s="296"/>
      <c r="K74" s="296"/>
      <c r="L74" s="296"/>
    </row>
    <row r="75" spans="1:12" s="16" customFormat="1" ht="27" customHeight="1">
      <c r="A75" s="237" t="s">
        <v>7</v>
      </c>
      <c r="B75" s="114" t="s">
        <v>873</v>
      </c>
      <c r="C75" s="79" t="s">
        <v>127</v>
      </c>
      <c r="D75" s="144" t="s">
        <v>2</v>
      </c>
      <c r="E75" s="106">
        <v>2</v>
      </c>
      <c r="F75" s="106"/>
      <c r="G75" s="199">
        <f t="shared" si="1"/>
        <v>0</v>
      </c>
      <c r="H75" s="13"/>
      <c r="I75" s="296"/>
      <c r="J75" s="296"/>
      <c r="K75" s="296"/>
      <c r="L75" s="296"/>
    </row>
    <row r="76" spans="1:12" s="16" customFormat="1" ht="39.75" customHeight="1">
      <c r="A76" s="198" t="s">
        <v>7</v>
      </c>
      <c r="B76" s="114" t="s">
        <v>874</v>
      </c>
      <c r="C76" s="79" t="s">
        <v>128</v>
      </c>
      <c r="D76" s="80" t="s">
        <v>9</v>
      </c>
      <c r="E76" s="105">
        <v>0.75</v>
      </c>
      <c r="F76" s="106"/>
      <c r="G76" s="199">
        <f t="shared" si="1"/>
        <v>0</v>
      </c>
      <c r="H76" s="13"/>
      <c r="I76" s="296"/>
      <c r="J76" s="296"/>
      <c r="K76" s="296"/>
      <c r="L76" s="296"/>
    </row>
    <row r="77" spans="1:12" s="16" customFormat="1" ht="54" customHeight="1">
      <c r="A77" s="82" t="s">
        <v>7</v>
      </c>
      <c r="B77" s="114" t="s">
        <v>875</v>
      </c>
      <c r="C77" s="93" t="s">
        <v>129</v>
      </c>
      <c r="D77" s="94" t="s">
        <v>9</v>
      </c>
      <c r="E77" s="107">
        <v>0.6</v>
      </c>
      <c r="F77" s="106"/>
      <c r="G77" s="199">
        <f t="shared" si="1"/>
        <v>0</v>
      </c>
      <c r="H77" s="13"/>
      <c r="I77" s="296"/>
      <c r="J77" s="296"/>
      <c r="K77" s="296"/>
      <c r="L77" s="296"/>
    </row>
    <row r="78" spans="1:12" s="16" customFormat="1" ht="27" customHeight="1">
      <c r="A78" s="82" t="s">
        <v>130</v>
      </c>
      <c r="B78" s="114" t="s">
        <v>876</v>
      </c>
      <c r="C78" s="93" t="s">
        <v>131</v>
      </c>
      <c r="D78" s="94" t="s">
        <v>2</v>
      </c>
      <c r="E78" s="107">
        <v>1</v>
      </c>
      <c r="F78" s="106"/>
      <c r="G78" s="199">
        <f t="shared" si="1"/>
        <v>0</v>
      </c>
      <c r="H78" s="13"/>
      <c r="I78" s="296"/>
      <c r="J78" s="296"/>
      <c r="K78" s="296"/>
      <c r="L78" s="296"/>
    </row>
    <row r="79" spans="1:12" s="16" customFormat="1" ht="19.5" customHeight="1">
      <c r="A79" s="82" t="s">
        <v>7</v>
      </c>
      <c r="B79" s="114" t="s">
        <v>877</v>
      </c>
      <c r="C79" s="93" t="s">
        <v>132</v>
      </c>
      <c r="D79" s="94" t="s">
        <v>133</v>
      </c>
      <c r="E79" s="107">
        <v>267.88</v>
      </c>
      <c r="F79" s="106"/>
      <c r="G79" s="199">
        <f t="shared" si="1"/>
        <v>0</v>
      </c>
      <c r="H79" s="13"/>
      <c r="I79" s="296"/>
      <c r="J79" s="296"/>
      <c r="K79" s="296"/>
      <c r="L79" s="296"/>
    </row>
    <row r="80" spans="1:12" s="16" customFormat="1" ht="54" customHeight="1">
      <c r="A80" s="82" t="s">
        <v>236</v>
      </c>
      <c r="B80" s="114" t="s">
        <v>878</v>
      </c>
      <c r="C80" s="93" t="s">
        <v>134</v>
      </c>
      <c r="D80" s="94" t="s">
        <v>135</v>
      </c>
      <c r="E80" s="107">
        <v>10</v>
      </c>
      <c r="F80" s="106"/>
      <c r="G80" s="199">
        <f t="shared" si="1"/>
        <v>0</v>
      </c>
      <c r="H80" s="13"/>
      <c r="I80" s="296"/>
      <c r="J80" s="296"/>
      <c r="K80" s="296"/>
      <c r="L80" s="296"/>
    </row>
    <row r="81" spans="1:12" s="16" customFormat="1" ht="39.75" customHeight="1">
      <c r="A81" s="82" t="s">
        <v>237</v>
      </c>
      <c r="B81" s="114" t="s">
        <v>879</v>
      </c>
      <c r="C81" s="93" t="s">
        <v>136</v>
      </c>
      <c r="D81" s="94" t="s">
        <v>135</v>
      </c>
      <c r="E81" s="107">
        <v>2.52</v>
      </c>
      <c r="F81" s="106"/>
      <c r="G81" s="199">
        <f t="shared" si="1"/>
        <v>0</v>
      </c>
      <c r="H81" s="13"/>
      <c r="I81" s="296"/>
      <c r="J81" s="296"/>
      <c r="K81" s="296"/>
      <c r="L81" s="296"/>
    </row>
    <row r="82" spans="1:12" s="16" customFormat="1" ht="19.5" customHeight="1">
      <c r="A82" s="207" t="s">
        <v>7</v>
      </c>
      <c r="B82" s="114" t="s">
        <v>880</v>
      </c>
      <c r="C82" s="93" t="s">
        <v>137</v>
      </c>
      <c r="D82" s="94" t="s">
        <v>9</v>
      </c>
      <c r="E82" s="107">
        <v>216</v>
      </c>
      <c r="F82" s="106"/>
      <c r="G82" s="199">
        <f t="shared" si="1"/>
        <v>0</v>
      </c>
      <c r="H82" s="13"/>
      <c r="I82" s="296"/>
      <c r="J82" s="296"/>
      <c r="K82" s="296"/>
      <c r="L82" s="296"/>
    </row>
    <row r="83" spans="1:12" s="16" customFormat="1" ht="27" customHeight="1">
      <c r="A83" s="82" t="s">
        <v>7</v>
      </c>
      <c r="B83" s="114" t="s">
        <v>881</v>
      </c>
      <c r="C83" s="93" t="s">
        <v>138</v>
      </c>
      <c r="D83" s="94" t="s">
        <v>9</v>
      </c>
      <c r="E83" s="107">
        <v>107.29</v>
      </c>
      <c r="F83" s="106"/>
      <c r="G83" s="199">
        <f t="shared" si="1"/>
        <v>0</v>
      </c>
      <c r="H83" s="13"/>
      <c r="I83" s="296"/>
      <c r="J83" s="296"/>
      <c r="K83" s="296"/>
      <c r="L83" s="296"/>
    </row>
    <row r="84" spans="1:12" s="16" customFormat="1" ht="27" customHeight="1">
      <c r="A84" s="82" t="s">
        <v>7</v>
      </c>
      <c r="B84" s="114" t="s">
        <v>882</v>
      </c>
      <c r="C84" s="93" t="s">
        <v>139</v>
      </c>
      <c r="D84" s="94" t="s">
        <v>9</v>
      </c>
      <c r="E84" s="107">
        <v>481.29</v>
      </c>
      <c r="F84" s="106"/>
      <c r="G84" s="199">
        <f t="shared" si="1"/>
        <v>0</v>
      </c>
      <c r="H84" s="13"/>
      <c r="I84" s="296"/>
      <c r="J84" s="296"/>
      <c r="K84" s="296"/>
      <c r="L84" s="296"/>
    </row>
    <row r="85" spans="1:12" s="16" customFormat="1" ht="27" customHeight="1">
      <c r="A85" s="82" t="s">
        <v>140</v>
      </c>
      <c r="B85" s="114" t="s">
        <v>883</v>
      </c>
      <c r="C85" s="93" t="s">
        <v>141</v>
      </c>
      <c r="D85" s="94" t="s">
        <v>9</v>
      </c>
      <c r="E85" s="107">
        <v>39.56</v>
      </c>
      <c r="F85" s="106"/>
      <c r="G85" s="199">
        <f t="shared" si="1"/>
        <v>0</v>
      </c>
      <c r="H85" s="13"/>
      <c r="I85" s="296"/>
      <c r="J85" s="296"/>
      <c r="K85" s="296"/>
      <c r="L85" s="296"/>
    </row>
    <row r="86" spans="1:12" s="16" customFormat="1" ht="19.5" customHeight="1">
      <c r="A86" s="238" t="s">
        <v>7</v>
      </c>
      <c r="B86" s="114" t="s">
        <v>884</v>
      </c>
      <c r="C86" s="93" t="s">
        <v>142</v>
      </c>
      <c r="D86" s="94" t="s">
        <v>143</v>
      </c>
      <c r="E86" s="107">
        <v>1</v>
      </c>
      <c r="F86" s="106"/>
      <c r="G86" s="199">
        <f t="shared" si="1"/>
        <v>0</v>
      </c>
      <c r="H86" s="13"/>
      <c r="I86" s="296"/>
      <c r="J86" s="296"/>
      <c r="K86" s="296"/>
      <c r="L86" s="296"/>
    </row>
    <row r="87" spans="1:12" s="16" customFormat="1" ht="39.75" customHeight="1">
      <c r="A87" s="82" t="s">
        <v>144</v>
      </c>
      <c r="B87" s="114" t="s">
        <v>885</v>
      </c>
      <c r="C87" s="93" t="s">
        <v>145</v>
      </c>
      <c r="D87" s="94" t="s">
        <v>9</v>
      </c>
      <c r="E87" s="107">
        <v>133.66</v>
      </c>
      <c r="F87" s="106"/>
      <c r="G87" s="199">
        <f t="shared" si="1"/>
        <v>0</v>
      </c>
      <c r="H87" s="13"/>
      <c r="I87" s="296"/>
      <c r="J87" s="296"/>
      <c r="K87" s="296"/>
      <c r="L87" s="296"/>
    </row>
    <row r="88" spans="1:12" s="16" customFormat="1" ht="27" customHeight="1">
      <c r="A88" s="82" t="s">
        <v>146</v>
      </c>
      <c r="B88" s="114" t="s">
        <v>886</v>
      </c>
      <c r="C88" s="93" t="s">
        <v>147</v>
      </c>
      <c r="D88" s="94" t="s">
        <v>148</v>
      </c>
      <c r="E88" s="107">
        <v>38.53</v>
      </c>
      <c r="F88" s="106"/>
      <c r="G88" s="199">
        <f t="shared" si="1"/>
        <v>0</v>
      </c>
      <c r="H88" s="13"/>
      <c r="I88" s="296"/>
      <c r="J88" s="296"/>
      <c r="K88" s="296"/>
      <c r="L88" s="296"/>
    </row>
    <row r="89" spans="1:12" s="16" customFormat="1" ht="27" customHeight="1">
      <c r="A89" s="82" t="s">
        <v>149</v>
      </c>
      <c r="B89" s="114" t="s">
        <v>887</v>
      </c>
      <c r="C89" s="93" t="s">
        <v>150</v>
      </c>
      <c r="D89" s="94" t="s">
        <v>2</v>
      </c>
      <c r="E89" s="107">
        <v>2</v>
      </c>
      <c r="F89" s="106"/>
      <c r="G89" s="199">
        <f t="shared" si="1"/>
        <v>0</v>
      </c>
      <c r="H89" s="13"/>
      <c r="I89" s="296"/>
      <c r="J89" s="296"/>
      <c r="K89" s="296"/>
      <c r="L89" s="296"/>
    </row>
    <row r="90" spans="1:12" s="16" customFormat="1" ht="27" customHeight="1">
      <c r="A90" s="82" t="s">
        <v>7</v>
      </c>
      <c r="B90" s="114" t="s">
        <v>888</v>
      </c>
      <c r="C90" s="93" t="s">
        <v>151</v>
      </c>
      <c r="D90" s="94" t="s">
        <v>2</v>
      </c>
      <c r="E90" s="107">
        <v>2</v>
      </c>
      <c r="F90" s="106"/>
      <c r="G90" s="199">
        <f t="shared" si="1"/>
        <v>0</v>
      </c>
      <c r="H90" s="13"/>
      <c r="I90" s="296"/>
      <c r="J90" s="296"/>
      <c r="K90" s="296"/>
      <c r="L90" s="296"/>
    </row>
    <row r="91" spans="1:12" s="16" customFormat="1" ht="27" customHeight="1">
      <c r="A91" s="82" t="s">
        <v>7</v>
      </c>
      <c r="B91" s="114" t="s">
        <v>889</v>
      </c>
      <c r="C91" s="93" t="s">
        <v>152</v>
      </c>
      <c r="D91" s="94" t="s">
        <v>2</v>
      </c>
      <c r="E91" s="107">
        <v>1</v>
      </c>
      <c r="F91" s="106"/>
      <c r="G91" s="199">
        <f t="shared" si="1"/>
        <v>0</v>
      </c>
      <c r="H91" s="13"/>
      <c r="I91" s="296"/>
      <c r="J91" s="296"/>
      <c r="K91" s="296"/>
      <c r="L91" s="296"/>
    </row>
    <row r="92" spans="1:12" s="16" customFormat="1" ht="27" customHeight="1">
      <c r="A92" s="82" t="s">
        <v>7</v>
      </c>
      <c r="B92" s="114" t="s">
        <v>890</v>
      </c>
      <c r="C92" s="93" t="s">
        <v>153</v>
      </c>
      <c r="D92" s="94" t="s">
        <v>2</v>
      </c>
      <c r="E92" s="107">
        <v>1</v>
      </c>
      <c r="F92" s="106"/>
      <c r="G92" s="199">
        <f t="shared" si="1"/>
        <v>0</v>
      </c>
      <c r="H92" s="13"/>
      <c r="I92" s="296"/>
      <c r="J92" s="296"/>
      <c r="K92" s="296"/>
      <c r="L92" s="296"/>
    </row>
    <row r="93" spans="1:12" s="16" customFormat="1" ht="27" customHeight="1">
      <c r="A93" s="82" t="s">
        <v>7</v>
      </c>
      <c r="B93" s="114" t="s">
        <v>891</v>
      </c>
      <c r="C93" s="93" t="s">
        <v>154</v>
      </c>
      <c r="D93" s="94" t="s">
        <v>2</v>
      </c>
      <c r="E93" s="107">
        <v>1</v>
      </c>
      <c r="F93" s="106"/>
      <c r="G93" s="199">
        <f t="shared" si="1"/>
        <v>0</v>
      </c>
      <c r="H93" s="13"/>
      <c r="I93" s="296"/>
      <c r="J93" s="296"/>
      <c r="K93" s="296"/>
      <c r="L93" s="296"/>
    </row>
    <row r="94" spans="1:12" s="16" customFormat="1" ht="27" customHeight="1">
      <c r="A94" s="82" t="s">
        <v>7</v>
      </c>
      <c r="B94" s="114" t="s">
        <v>892</v>
      </c>
      <c r="C94" s="93" t="s">
        <v>155</v>
      </c>
      <c r="D94" s="94" t="s">
        <v>2</v>
      </c>
      <c r="E94" s="107">
        <v>1</v>
      </c>
      <c r="F94" s="106"/>
      <c r="G94" s="199">
        <f t="shared" si="1"/>
        <v>0</v>
      </c>
      <c r="H94" s="13"/>
      <c r="I94" s="296"/>
      <c r="J94" s="296"/>
      <c r="K94" s="296"/>
      <c r="L94" s="296"/>
    </row>
    <row r="95" spans="1:12" s="16" customFormat="1" ht="39.75" customHeight="1">
      <c r="A95" s="82" t="s">
        <v>7</v>
      </c>
      <c r="B95" s="114" t="s">
        <v>893</v>
      </c>
      <c r="C95" s="93" t="s">
        <v>156</v>
      </c>
      <c r="D95" s="94" t="s">
        <v>157</v>
      </c>
      <c r="E95" s="107">
        <v>0.3</v>
      </c>
      <c r="F95" s="106"/>
      <c r="G95" s="199">
        <f t="shared" si="1"/>
        <v>0</v>
      </c>
      <c r="H95" s="13"/>
      <c r="I95" s="296"/>
      <c r="J95" s="296"/>
      <c r="K95" s="296"/>
      <c r="L95" s="296"/>
    </row>
    <row r="96" spans="1:12" s="16" customFormat="1" ht="39.75" customHeight="1">
      <c r="A96" s="82" t="s">
        <v>7</v>
      </c>
      <c r="B96" s="114" t="s">
        <v>894</v>
      </c>
      <c r="C96" s="93" t="s">
        <v>158</v>
      </c>
      <c r="D96" s="94" t="s">
        <v>157</v>
      </c>
      <c r="E96" s="107">
        <v>1</v>
      </c>
      <c r="F96" s="106"/>
      <c r="G96" s="199">
        <f t="shared" si="1"/>
        <v>0</v>
      </c>
      <c r="H96" s="13"/>
      <c r="I96" s="296"/>
      <c r="J96" s="296"/>
      <c r="K96" s="296"/>
      <c r="L96" s="296"/>
    </row>
    <row r="97" spans="1:12" s="16" customFormat="1" ht="12.75" customHeight="1">
      <c r="A97" s="229"/>
      <c r="B97" s="242"/>
      <c r="C97" s="243"/>
      <c r="D97" s="219"/>
      <c r="E97" s="231"/>
      <c r="F97" s="236"/>
      <c r="G97" s="232"/>
      <c r="H97" s="13"/>
      <c r="I97" s="296"/>
      <c r="J97" s="296"/>
      <c r="K97" s="296"/>
      <c r="L97" s="296"/>
    </row>
    <row r="98" spans="1:12" s="16" customFormat="1" ht="39.75" customHeight="1">
      <c r="A98" s="179" t="s">
        <v>7</v>
      </c>
      <c r="B98" s="222" t="s">
        <v>895</v>
      </c>
      <c r="C98" s="234" t="s">
        <v>159</v>
      </c>
      <c r="D98" s="163" t="s">
        <v>157</v>
      </c>
      <c r="E98" s="181">
        <v>0.2</v>
      </c>
      <c r="F98" s="225"/>
      <c r="G98" s="226">
        <f t="shared" si="1"/>
        <v>0</v>
      </c>
      <c r="H98" s="13"/>
      <c r="I98" s="296"/>
      <c r="J98" s="296"/>
      <c r="K98" s="296"/>
      <c r="L98" s="296"/>
    </row>
    <row r="99" spans="1:12" s="16" customFormat="1" ht="19.5" customHeight="1">
      <c r="A99" s="82" t="s">
        <v>7</v>
      </c>
      <c r="B99" s="114" t="s">
        <v>896</v>
      </c>
      <c r="C99" s="93" t="s">
        <v>160</v>
      </c>
      <c r="D99" s="94" t="s">
        <v>2</v>
      </c>
      <c r="E99" s="107">
        <v>1</v>
      </c>
      <c r="F99" s="106"/>
      <c r="G99" s="199">
        <f t="shared" si="1"/>
        <v>0</v>
      </c>
      <c r="H99" s="13"/>
      <c r="I99" s="296"/>
      <c r="J99" s="296"/>
      <c r="K99" s="296"/>
      <c r="L99" s="296"/>
    </row>
    <row r="100" spans="1:12" s="16" customFormat="1" ht="9.75" customHeight="1">
      <c r="A100" s="82"/>
      <c r="B100" s="114"/>
      <c r="C100" s="93"/>
      <c r="D100" s="94"/>
      <c r="E100" s="107"/>
      <c r="F100" s="106"/>
      <c r="G100" s="199"/>
      <c r="H100" s="13"/>
      <c r="I100" s="296"/>
      <c r="J100" s="296"/>
      <c r="K100" s="296"/>
      <c r="L100" s="296"/>
    </row>
    <row r="101" spans="1:12" s="16" customFormat="1" ht="19.5" customHeight="1">
      <c r="A101" s="82"/>
      <c r="B101" s="114"/>
      <c r="C101" s="130" t="s">
        <v>813</v>
      </c>
      <c r="D101" s="122"/>
      <c r="E101" s="122"/>
      <c r="F101" s="122"/>
      <c r="G101" s="203">
        <f>SUM(G67:G99)</f>
        <v>0</v>
      </c>
      <c r="H101" s="13"/>
      <c r="I101" s="296"/>
      <c r="J101" s="296"/>
      <c r="K101" s="296"/>
      <c r="L101" s="296"/>
    </row>
    <row r="102" spans="1:12" s="16" customFormat="1" ht="19.5" customHeight="1">
      <c r="A102" s="82"/>
      <c r="B102" s="114"/>
      <c r="C102" s="130"/>
      <c r="D102" s="122"/>
      <c r="E102" s="122"/>
      <c r="F102" s="122"/>
      <c r="G102" s="203"/>
      <c r="H102" s="13"/>
      <c r="I102" s="296"/>
      <c r="J102" s="296"/>
      <c r="K102" s="296"/>
      <c r="L102" s="296"/>
    </row>
    <row r="103" spans="1:12" s="16" customFormat="1" ht="19.5" customHeight="1">
      <c r="A103" s="82"/>
      <c r="B103" s="113" t="s">
        <v>226</v>
      </c>
      <c r="C103" s="145" t="s">
        <v>161</v>
      </c>
      <c r="D103" s="94"/>
      <c r="E103" s="107"/>
      <c r="F103" s="106"/>
      <c r="G103" s="199"/>
      <c r="H103" s="13"/>
      <c r="I103" s="296"/>
      <c r="J103" s="296"/>
      <c r="K103" s="296"/>
      <c r="L103" s="296"/>
    </row>
    <row r="104" spans="1:12" s="16" customFormat="1" ht="27" customHeight="1">
      <c r="A104" s="82" t="s">
        <v>162</v>
      </c>
      <c r="B104" s="114" t="s">
        <v>897</v>
      </c>
      <c r="C104" s="93" t="s">
        <v>111</v>
      </c>
      <c r="D104" s="94" t="s">
        <v>9</v>
      </c>
      <c r="E104" s="107">
        <v>16570</v>
      </c>
      <c r="F104" s="106"/>
      <c r="G104" s="199">
        <f t="shared" ref="G104:G154" si="2">ROUND(F104*E104,2)</f>
        <v>0</v>
      </c>
      <c r="H104" s="13"/>
      <c r="I104" s="296"/>
      <c r="J104" s="296"/>
      <c r="K104" s="296"/>
      <c r="L104" s="296"/>
    </row>
    <row r="105" spans="1:12" s="16" customFormat="1" ht="27" customHeight="1">
      <c r="A105" s="82" t="s">
        <v>163</v>
      </c>
      <c r="B105" s="114" t="s">
        <v>898</v>
      </c>
      <c r="C105" s="93" t="s">
        <v>164</v>
      </c>
      <c r="D105" s="94" t="s">
        <v>9</v>
      </c>
      <c r="E105" s="107">
        <v>49711</v>
      </c>
      <c r="F105" s="106"/>
      <c r="G105" s="199">
        <f t="shared" si="2"/>
        <v>0</v>
      </c>
      <c r="H105" s="13"/>
      <c r="I105" s="296"/>
      <c r="J105" s="296"/>
      <c r="K105" s="296"/>
      <c r="L105" s="296"/>
    </row>
    <row r="106" spans="1:12" s="16" customFormat="1" ht="27" customHeight="1">
      <c r="A106" s="82" t="s">
        <v>165</v>
      </c>
      <c r="B106" s="114" t="s">
        <v>899</v>
      </c>
      <c r="C106" s="93" t="s">
        <v>166</v>
      </c>
      <c r="D106" s="94" t="s">
        <v>9</v>
      </c>
      <c r="E106" s="107">
        <v>199.32</v>
      </c>
      <c r="F106" s="106"/>
      <c r="G106" s="199">
        <f t="shared" si="2"/>
        <v>0</v>
      </c>
      <c r="H106" s="13"/>
      <c r="I106" s="296"/>
      <c r="J106" s="296"/>
      <c r="K106" s="296"/>
      <c r="L106" s="296"/>
    </row>
    <row r="107" spans="1:12" s="16" customFormat="1" ht="39.75" customHeight="1">
      <c r="A107" s="82" t="s">
        <v>167</v>
      </c>
      <c r="B107" s="114" t="s">
        <v>900</v>
      </c>
      <c r="C107" s="93" t="s">
        <v>266</v>
      </c>
      <c r="D107" s="94" t="s">
        <v>112</v>
      </c>
      <c r="E107" s="107">
        <v>552.6</v>
      </c>
      <c r="F107" s="106"/>
      <c r="G107" s="199">
        <f t="shared" si="2"/>
        <v>0</v>
      </c>
      <c r="H107" s="13"/>
      <c r="I107" s="296"/>
      <c r="J107" s="296"/>
      <c r="K107" s="296"/>
      <c r="L107" s="296"/>
    </row>
    <row r="108" spans="1:12" s="16" customFormat="1" ht="27" customHeight="1">
      <c r="A108" s="82" t="s">
        <v>113</v>
      </c>
      <c r="B108" s="114" t="s">
        <v>901</v>
      </c>
      <c r="C108" s="93" t="s">
        <v>640</v>
      </c>
      <c r="D108" s="94" t="s">
        <v>27</v>
      </c>
      <c r="E108" s="107">
        <v>970.2</v>
      </c>
      <c r="F108" s="106"/>
      <c r="G108" s="199">
        <f t="shared" si="2"/>
        <v>0</v>
      </c>
      <c r="H108" s="13"/>
      <c r="I108" s="296"/>
      <c r="J108" s="296"/>
      <c r="K108" s="296"/>
      <c r="L108" s="296"/>
    </row>
    <row r="109" spans="1:12" s="16" customFormat="1" ht="27" customHeight="1">
      <c r="A109" s="82" t="s">
        <v>114</v>
      </c>
      <c r="B109" s="114" t="s">
        <v>902</v>
      </c>
      <c r="C109" s="82" t="s">
        <v>168</v>
      </c>
      <c r="D109" s="94" t="s">
        <v>58</v>
      </c>
      <c r="E109" s="107">
        <v>8246.7000000000007</v>
      </c>
      <c r="F109" s="106"/>
      <c r="G109" s="199">
        <f t="shared" si="2"/>
        <v>0</v>
      </c>
      <c r="H109" s="13"/>
      <c r="I109" s="296"/>
      <c r="J109" s="296"/>
      <c r="K109" s="296"/>
      <c r="L109" s="296"/>
    </row>
    <row r="110" spans="1:12" s="16" customFormat="1" ht="27" customHeight="1">
      <c r="A110" s="82" t="s">
        <v>218</v>
      </c>
      <c r="B110" s="114" t="s">
        <v>903</v>
      </c>
      <c r="C110" s="93" t="s">
        <v>217</v>
      </c>
      <c r="D110" s="94" t="s">
        <v>9</v>
      </c>
      <c r="E110" s="107">
        <v>6042</v>
      </c>
      <c r="F110" s="106"/>
      <c r="G110" s="199">
        <f t="shared" si="2"/>
        <v>0</v>
      </c>
      <c r="H110" s="13"/>
      <c r="I110" s="296"/>
      <c r="J110" s="296"/>
      <c r="K110" s="296"/>
      <c r="L110" s="296"/>
    </row>
    <row r="111" spans="1:12" s="16" customFormat="1" ht="27" customHeight="1">
      <c r="A111" s="82" t="s">
        <v>219</v>
      </c>
      <c r="B111" s="114" t="s">
        <v>904</v>
      </c>
      <c r="C111" s="93" t="s">
        <v>641</v>
      </c>
      <c r="D111" s="94" t="s">
        <v>27</v>
      </c>
      <c r="E111" s="107">
        <v>417.6</v>
      </c>
      <c r="F111" s="106"/>
      <c r="G111" s="199">
        <f t="shared" si="2"/>
        <v>0</v>
      </c>
      <c r="H111" s="13"/>
      <c r="I111" s="296"/>
      <c r="J111" s="296"/>
      <c r="K111" s="296"/>
      <c r="L111" s="296"/>
    </row>
    <row r="112" spans="1:12" s="16" customFormat="1" ht="19.5" customHeight="1">
      <c r="A112" s="82" t="s">
        <v>7</v>
      </c>
      <c r="B112" s="114" t="s">
        <v>905</v>
      </c>
      <c r="C112" s="93" t="s">
        <v>644</v>
      </c>
      <c r="D112" s="94" t="s">
        <v>27</v>
      </c>
      <c r="E112" s="107">
        <v>417.6</v>
      </c>
      <c r="F112" s="106"/>
      <c r="G112" s="199">
        <f t="shared" si="2"/>
        <v>0</v>
      </c>
      <c r="H112" s="13"/>
      <c r="I112" s="296"/>
      <c r="J112" s="296"/>
      <c r="K112" s="296"/>
      <c r="L112" s="296"/>
    </row>
    <row r="113" spans="1:12" s="16" customFormat="1" ht="27" customHeight="1">
      <c r="A113" s="82" t="s">
        <v>7</v>
      </c>
      <c r="B113" s="114" t="s">
        <v>906</v>
      </c>
      <c r="C113" s="100" t="s">
        <v>169</v>
      </c>
      <c r="D113" s="101" t="s">
        <v>13</v>
      </c>
      <c r="E113" s="107">
        <v>2400</v>
      </c>
      <c r="F113" s="106"/>
      <c r="G113" s="199">
        <f t="shared" si="2"/>
        <v>0</v>
      </c>
      <c r="H113" s="13"/>
      <c r="I113" s="296"/>
      <c r="J113" s="296"/>
      <c r="K113" s="296"/>
      <c r="L113" s="296"/>
    </row>
    <row r="114" spans="1:12" s="16" customFormat="1" ht="27" customHeight="1">
      <c r="A114" s="82" t="s">
        <v>7</v>
      </c>
      <c r="B114" s="114" t="s">
        <v>907</v>
      </c>
      <c r="C114" s="100" t="s">
        <v>233</v>
      </c>
      <c r="D114" s="101" t="s">
        <v>13</v>
      </c>
      <c r="E114" s="107">
        <v>2400</v>
      </c>
      <c r="F114" s="106"/>
      <c r="G114" s="199">
        <f t="shared" si="2"/>
        <v>0</v>
      </c>
      <c r="H114" s="13"/>
      <c r="I114" s="296"/>
      <c r="J114" s="296"/>
      <c r="K114" s="296"/>
      <c r="L114" s="296"/>
    </row>
    <row r="115" spans="1:12" s="16" customFormat="1" ht="27" customHeight="1">
      <c r="A115" s="82" t="s">
        <v>7</v>
      </c>
      <c r="B115" s="114" t="s">
        <v>908</v>
      </c>
      <c r="C115" s="93" t="s">
        <v>232</v>
      </c>
      <c r="D115" s="94" t="s">
        <v>72</v>
      </c>
      <c r="E115" s="107">
        <v>66000</v>
      </c>
      <c r="F115" s="106"/>
      <c r="G115" s="199">
        <f t="shared" si="2"/>
        <v>0</v>
      </c>
      <c r="H115" s="13"/>
      <c r="I115" s="296"/>
      <c r="J115" s="296"/>
      <c r="K115" s="296"/>
      <c r="L115" s="296"/>
    </row>
    <row r="116" spans="1:12" s="16" customFormat="1" ht="27" customHeight="1">
      <c r="A116" s="82" t="s">
        <v>170</v>
      </c>
      <c r="B116" s="114" t="s">
        <v>909</v>
      </c>
      <c r="C116" s="93" t="s">
        <v>812</v>
      </c>
      <c r="D116" s="94" t="s">
        <v>13</v>
      </c>
      <c r="E116" s="107">
        <v>82</v>
      </c>
      <c r="F116" s="106"/>
      <c r="G116" s="199">
        <f t="shared" si="2"/>
        <v>0</v>
      </c>
      <c r="H116" s="13"/>
      <c r="I116" s="296"/>
      <c r="J116" s="296"/>
      <c r="K116" s="296"/>
      <c r="L116" s="296"/>
    </row>
    <row r="117" spans="1:12" s="16" customFormat="1" ht="27" customHeight="1">
      <c r="A117" s="82" t="s">
        <v>7</v>
      </c>
      <c r="B117" s="114" t="s">
        <v>910</v>
      </c>
      <c r="C117" s="93" t="s">
        <v>171</v>
      </c>
      <c r="D117" s="94" t="s">
        <v>172</v>
      </c>
      <c r="E117" s="107">
        <v>2.58</v>
      </c>
      <c r="F117" s="106"/>
      <c r="G117" s="199">
        <f t="shared" si="2"/>
        <v>0</v>
      </c>
      <c r="H117" s="191"/>
      <c r="I117" s="296"/>
      <c r="J117" s="296"/>
      <c r="K117" s="296"/>
      <c r="L117" s="296"/>
    </row>
    <row r="118" spans="1:12" s="16" customFormat="1" ht="27" customHeight="1">
      <c r="A118" s="82" t="s">
        <v>7</v>
      </c>
      <c r="B118" s="114" t="s">
        <v>911</v>
      </c>
      <c r="C118" s="93" t="s">
        <v>80</v>
      </c>
      <c r="D118" s="94" t="s">
        <v>2</v>
      </c>
      <c r="E118" s="107">
        <v>1</v>
      </c>
      <c r="F118" s="106"/>
      <c r="G118" s="199">
        <f t="shared" si="2"/>
        <v>0</v>
      </c>
      <c r="H118" s="13"/>
      <c r="I118" s="296"/>
      <c r="J118" s="296"/>
      <c r="K118" s="296"/>
      <c r="L118" s="296"/>
    </row>
    <row r="119" spans="1:12" s="16" customFormat="1" ht="27" customHeight="1">
      <c r="A119" s="82" t="s">
        <v>7</v>
      </c>
      <c r="B119" s="114" t="s">
        <v>912</v>
      </c>
      <c r="C119" s="93" t="s">
        <v>178</v>
      </c>
      <c r="D119" s="94" t="s">
        <v>27</v>
      </c>
      <c r="E119" s="107">
        <v>950.4</v>
      </c>
      <c r="F119" s="106"/>
      <c r="G119" s="199">
        <f t="shared" si="2"/>
        <v>0</v>
      </c>
      <c r="H119" s="13"/>
      <c r="I119" s="296"/>
      <c r="J119" s="296"/>
      <c r="K119" s="296"/>
      <c r="L119" s="296"/>
    </row>
    <row r="120" spans="1:12" s="16" customFormat="1" ht="27" customHeight="1">
      <c r="A120" s="82" t="s">
        <v>7</v>
      </c>
      <c r="B120" s="114" t="s">
        <v>913</v>
      </c>
      <c r="C120" s="93" t="s">
        <v>173</v>
      </c>
      <c r="D120" s="94" t="s">
        <v>9</v>
      </c>
      <c r="E120" s="107">
        <v>28127</v>
      </c>
      <c r="F120" s="106"/>
      <c r="G120" s="199">
        <f t="shared" si="2"/>
        <v>0</v>
      </c>
      <c r="H120" s="13"/>
      <c r="I120" s="296"/>
      <c r="J120" s="296"/>
      <c r="K120" s="296"/>
      <c r="L120" s="296"/>
    </row>
    <row r="121" spans="1:12" s="16" customFormat="1" ht="27" customHeight="1">
      <c r="A121" s="82" t="s">
        <v>7</v>
      </c>
      <c r="B121" s="114" t="s">
        <v>914</v>
      </c>
      <c r="C121" s="93" t="s">
        <v>174</v>
      </c>
      <c r="D121" s="94" t="s">
        <v>9</v>
      </c>
      <c r="E121" s="107">
        <v>282</v>
      </c>
      <c r="F121" s="106"/>
      <c r="G121" s="199">
        <f t="shared" si="2"/>
        <v>0</v>
      </c>
      <c r="H121" s="13"/>
      <c r="I121" s="296"/>
      <c r="J121" s="296"/>
      <c r="K121" s="296"/>
      <c r="L121" s="296"/>
    </row>
    <row r="122" spans="1:12" s="16" customFormat="1" ht="54" customHeight="1">
      <c r="A122" s="82" t="s">
        <v>7</v>
      </c>
      <c r="B122" s="114" t="s">
        <v>915</v>
      </c>
      <c r="C122" s="93" t="s">
        <v>175</v>
      </c>
      <c r="D122" s="94" t="s">
        <v>133</v>
      </c>
      <c r="E122" s="107">
        <v>5941.49</v>
      </c>
      <c r="F122" s="106"/>
      <c r="G122" s="199">
        <f t="shared" si="2"/>
        <v>0</v>
      </c>
      <c r="H122" s="13"/>
      <c r="I122" s="296"/>
      <c r="J122" s="296"/>
      <c r="K122" s="296"/>
      <c r="L122" s="296"/>
    </row>
    <row r="123" spans="1:12" s="16" customFormat="1" ht="54" customHeight="1">
      <c r="A123" s="82" t="s">
        <v>7</v>
      </c>
      <c r="B123" s="114" t="s">
        <v>916</v>
      </c>
      <c r="C123" s="93" t="s">
        <v>176</v>
      </c>
      <c r="D123" s="94" t="s">
        <v>9</v>
      </c>
      <c r="E123" s="107">
        <v>6.72</v>
      </c>
      <c r="F123" s="106"/>
      <c r="G123" s="199">
        <f t="shared" si="2"/>
        <v>0</v>
      </c>
      <c r="H123" s="13"/>
      <c r="I123" s="296"/>
      <c r="J123" s="296"/>
      <c r="K123" s="296"/>
      <c r="L123" s="296"/>
    </row>
    <row r="124" spans="1:12" s="16" customFormat="1" ht="19.5" customHeight="1">
      <c r="A124" s="239" t="s">
        <v>7</v>
      </c>
      <c r="B124" s="114" t="s">
        <v>917</v>
      </c>
      <c r="C124" s="142" t="s">
        <v>177</v>
      </c>
      <c r="D124" s="143" t="s">
        <v>9</v>
      </c>
      <c r="E124" s="107">
        <v>170.4</v>
      </c>
      <c r="F124" s="106"/>
      <c r="G124" s="199">
        <f t="shared" si="2"/>
        <v>0</v>
      </c>
      <c r="H124" s="13"/>
      <c r="I124" s="296"/>
      <c r="J124" s="296"/>
      <c r="K124" s="296"/>
      <c r="L124" s="296"/>
    </row>
    <row r="125" spans="1:12" s="16" customFormat="1" ht="19.5" customHeight="1">
      <c r="A125" s="239" t="s">
        <v>7</v>
      </c>
      <c r="B125" s="114" t="s">
        <v>918</v>
      </c>
      <c r="C125" s="142" t="s">
        <v>179</v>
      </c>
      <c r="D125" s="143" t="s">
        <v>9</v>
      </c>
      <c r="E125" s="107">
        <v>16.48</v>
      </c>
      <c r="F125" s="106"/>
      <c r="G125" s="199">
        <f t="shared" si="2"/>
        <v>0</v>
      </c>
      <c r="H125" s="13"/>
      <c r="I125" s="296"/>
      <c r="J125" s="296"/>
      <c r="K125" s="296"/>
      <c r="L125" s="296"/>
    </row>
    <row r="126" spans="1:12" s="16" customFormat="1" ht="27" customHeight="1">
      <c r="A126" s="200" t="s">
        <v>7</v>
      </c>
      <c r="B126" s="114" t="s">
        <v>919</v>
      </c>
      <c r="C126" s="83" t="s">
        <v>180</v>
      </c>
      <c r="D126" s="94" t="s">
        <v>27</v>
      </c>
      <c r="E126" s="107">
        <v>0.92</v>
      </c>
      <c r="F126" s="107"/>
      <c r="G126" s="199">
        <f t="shared" si="2"/>
        <v>0</v>
      </c>
      <c r="H126" s="13"/>
      <c r="I126" s="296"/>
      <c r="J126" s="296"/>
      <c r="K126" s="296"/>
      <c r="L126" s="296"/>
    </row>
    <row r="127" spans="1:12" s="16" customFormat="1" ht="27" customHeight="1">
      <c r="A127" s="82" t="s">
        <v>7</v>
      </c>
      <c r="B127" s="114" t="s">
        <v>920</v>
      </c>
      <c r="C127" s="93" t="s">
        <v>181</v>
      </c>
      <c r="D127" s="94" t="s">
        <v>27</v>
      </c>
      <c r="E127" s="107">
        <v>20.23</v>
      </c>
      <c r="F127" s="106"/>
      <c r="G127" s="199">
        <f t="shared" si="2"/>
        <v>0</v>
      </c>
      <c r="H127" s="13"/>
      <c r="I127" s="296"/>
      <c r="J127" s="296"/>
      <c r="K127" s="296"/>
      <c r="L127" s="296"/>
    </row>
    <row r="128" spans="1:12" s="16" customFormat="1" ht="27" customHeight="1">
      <c r="A128" s="82" t="s">
        <v>7</v>
      </c>
      <c r="B128" s="114" t="s">
        <v>921</v>
      </c>
      <c r="C128" s="93" t="s">
        <v>182</v>
      </c>
      <c r="D128" s="94" t="s">
        <v>27</v>
      </c>
      <c r="E128" s="107">
        <v>5.4</v>
      </c>
      <c r="F128" s="106"/>
      <c r="G128" s="199">
        <f t="shared" si="2"/>
        <v>0</v>
      </c>
      <c r="H128" s="13"/>
      <c r="I128" s="296"/>
      <c r="J128" s="296"/>
      <c r="K128" s="296"/>
      <c r="L128" s="296"/>
    </row>
    <row r="129" spans="1:12" s="16" customFormat="1" ht="39.75" customHeight="1">
      <c r="A129" s="82" t="s">
        <v>183</v>
      </c>
      <c r="B129" s="114" t="s">
        <v>922</v>
      </c>
      <c r="C129" s="93" t="s">
        <v>184</v>
      </c>
      <c r="D129" s="94" t="s">
        <v>133</v>
      </c>
      <c r="E129" s="107">
        <v>1780</v>
      </c>
      <c r="F129" s="106"/>
      <c r="G129" s="199">
        <f t="shared" si="2"/>
        <v>0</v>
      </c>
      <c r="H129" s="13"/>
      <c r="I129" s="296"/>
      <c r="J129" s="296"/>
      <c r="K129" s="296"/>
      <c r="L129" s="296"/>
    </row>
    <row r="130" spans="1:12" s="16" customFormat="1" ht="27" customHeight="1">
      <c r="A130" s="82" t="s">
        <v>239</v>
      </c>
      <c r="B130" s="114" t="s">
        <v>923</v>
      </c>
      <c r="C130" s="93" t="s">
        <v>238</v>
      </c>
      <c r="D130" s="94" t="s">
        <v>9</v>
      </c>
      <c r="E130" s="107">
        <v>161.12</v>
      </c>
      <c r="F130" s="106"/>
      <c r="G130" s="199">
        <f t="shared" si="2"/>
        <v>0</v>
      </c>
      <c r="H130" s="13"/>
      <c r="I130" s="296"/>
      <c r="J130" s="296"/>
      <c r="K130" s="296"/>
      <c r="L130" s="296"/>
    </row>
    <row r="131" spans="1:12" s="16" customFormat="1" ht="17.25" customHeight="1">
      <c r="A131" s="229"/>
      <c r="B131" s="242"/>
      <c r="C131" s="243"/>
      <c r="D131" s="219"/>
      <c r="E131" s="231"/>
      <c r="F131" s="236"/>
      <c r="G131" s="232"/>
      <c r="H131" s="13"/>
      <c r="I131" s="296"/>
      <c r="J131" s="296"/>
      <c r="K131" s="296"/>
      <c r="L131" s="296"/>
    </row>
    <row r="132" spans="1:12" s="16" customFormat="1" ht="39.75" customHeight="1">
      <c r="A132" s="179" t="s">
        <v>144</v>
      </c>
      <c r="B132" s="222" t="s">
        <v>924</v>
      </c>
      <c r="C132" s="234" t="s">
        <v>145</v>
      </c>
      <c r="D132" s="163" t="s">
        <v>9</v>
      </c>
      <c r="E132" s="181">
        <v>426.56</v>
      </c>
      <c r="F132" s="225"/>
      <c r="G132" s="226">
        <f t="shared" si="2"/>
        <v>0</v>
      </c>
      <c r="H132" s="13"/>
      <c r="I132" s="296"/>
      <c r="J132" s="296"/>
      <c r="K132" s="296"/>
      <c r="L132" s="296"/>
    </row>
    <row r="133" spans="1:12" s="16" customFormat="1" ht="19.5" customHeight="1">
      <c r="A133" s="82" t="s">
        <v>7</v>
      </c>
      <c r="B133" s="114" t="s">
        <v>925</v>
      </c>
      <c r="C133" s="93" t="s">
        <v>142</v>
      </c>
      <c r="D133" s="94" t="s">
        <v>143</v>
      </c>
      <c r="E133" s="107">
        <v>1</v>
      </c>
      <c r="F133" s="106"/>
      <c r="G133" s="199">
        <f t="shared" si="2"/>
        <v>0</v>
      </c>
      <c r="H133" s="13"/>
      <c r="I133" s="296"/>
      <c r="J133" s="296"/>
      <c r="K133" s="296"/>
      <c r="L133" s="296"/>
    </row>
    <row r="134" spans="1:12" s="16" customFormat="1" ht="27" customHeight="1">
      <c r="A134" s="82" t="s">
        <v>7</v>
      </c>
      <c r="B134" s="114" t="s">
        <v>926</v>
      </c>
      <c r="C134" s="93" t="s">
        <v>185</v>
      </c>
      <c r="D134" s="94" t="s">
        <v>9</v>
      </c>
      <c r="E134" s="107">
        <v>159.94999999999999</v>
      </c>
      <c r="F134" s="106"/>
      <c r="G134" s="199">
        <f t="shared" si="2"/>
        <v>0</v>
      </c>
      <c r="H134" s="13"/>
      <c r="I134" s="296"/>
      <c r="J134" s="296"/>
      <c r="K134" s="296"/>
      <c r="L134" s="296"/>
    </row>
    <row r="135" spans="1:12" s="16" customFormat="1" ht="27" customHeight="1">
      <c r="A135" s="82" t="s">
        <v>7</v>
      </c>
      <c r="B135" s="114" t="s">
        <v>927</v>
      </c>
      <c r="C135" s="93" t="s">
        <v>139</v>
      </c>
      <c r="D135" s="94" t="s">
        <v>9</v>
      </c>
      <c r="E135" s="107">
        <v>154.41999999999999</v>
      </c>
      <c r="F135" s="106"/>
      <c r="G135" s="199">
        <f t="shared" si="2"/>
        <v>0</v>
      </c>
      <c r="H135" s="13"/>
      <c r="I135" s="296"/>
      <c r="J135" s="296"/>
      <c r="K135" s="296"/>
      <c r="L135" s="296"/>
    </row>
    <row r="136" spans="1:12" s="16" customFormat="1" ht="27" customHeight="1">
      <c r="A136" s="82" t="s">
        <v>186</v>
      </c>
      <c r="B136" s="114" t="s">
        <v>928</v>
      </c>
      <c r="C136" s="93" t="s">
        <v>141</v>
      </c>
      <c r="D136" s="94" t="s">
        <v>9</v>
      </c>
      <c r="E136" s="107">
        <v>75.2</v>
      </c>
      <c r="F136" s="106"/>
      <c r="G136" s="199">
        <f t="shared" si="2"/>
        <v>0</v>
      </c>
      <c r="H136" s="13"/>
      <c r="I136" s="296"/>
      <c r="J136" s="296"/>
      <c r="K136" s="296"/>
      <c r="L136" s="296"/>
    </row>
    <row r="137" spans="1:12" s="16" customFormat="1" ht="27" customHeight="1">
      <c r="A137" s="82" t="s">
        <v>187</v>
      </c>
      <c r="B137" s="114" t="s">
        <v>929</v>
      </c>
      <c r="C137" s="93" t="s">
        <v>220</v>
      </c>
      <c r="D137" s="94" t="s">
        <v>13</v>
      </c>
      <c r="E137" s="107">
        <v>1081</v>
      </c>
      <c r="F137" s="106"/>
      <c r="G137" s="199">
        <f t="shared" si="2"/>
        <v>0</v>
      </c>
      <c r="H137" s="13"/>
      <c r="I137" s="296"/>
      <c r="J137" s="296"/>
      <c r="K137" s="296"/>
      <c r="L137" s="296"/>
    </row>
    <row r="138" spans="1:12" s="16" customFormat="1" ht="27" customHeight="1">
      <c r="A138" s="82" t="s">
        <v>188</v>
      </c>
      <c r="B138" s="114" t="s">
        <v>930</v>
      </c>
      <c r="C138" s="93" t="s">
        <v>189</v>
      </c>
      <c r="D138" s="94" t="s">
        <v>13</v>
      </c>
      <c r="E138" s="107">
        <v>1081</v>
      </c>
      <c r="F138" s="106"/>
      <c r="G138" s="107">
        <f t="shared" si="2"/>
        <v>0</v>
      </c>
      <c r="H138" s="13"/>
      <c r="I138" s="296"/>
      <c r="J138" s="296"/>
      <c r="K138" s="296"/>
      <c r="L138" s="296"/>
    </row>
    <row r="139" spans="1:12" s="16" customFormat="1" ht="27" customHeight="1">
      <c r="A139" s="82" t="s">
        <v>7</v>
      </c>
      <c r="B139" s="114" t="s">
        <v>931</v>
      </c>
      <c r="C139" s="93" t="s">
        <v>190</v>
      </c>
      <c r="D139" s="94" t="s">
        <v>13</v>
      </c>
      <c r="E139" s="107">
        <v>16156</v>
      </c>
      <c r="F139" s="106"/>
      <c r="G139" s="199">
        <f t="shared" si="2"/>
        <v>0</v>
      </c>
      <c r="H139" s="13"/>
      <c r="I139" s="296"/>
      <c r="J139" s="296"/>
      <c r="K139" s="296"/>
      <c r="L139" s="296"/>
    </row>
    <row r="140" spans="1:12" s="16" customFormat="1" ht="54" customHeight="1">
      <c r="A140" s="82" t="s">
        <v>7</v>
      </c>
      <c r="B140" s="114" t="s">
        <v>932</v>
      </c>
      <c r="C140" s="93" t="s">
        <v>191</v>
      </c>
      <c r="D140" s="94" t="s">
        <v>2</v>
      </c>
      <c r="E140" s="107">
        <v>102</v>
      </c>
      <c r="F140" s="106"/>
      <c r="G140" s="199">
        <f t="shared" si="2"/>
        <v>0</v>
      </c>
      <c r="H140" s="13"/>
      <c r="I140" s="296"/>
      <c r="J140" s="296"/>
      <c r="K140" s="296"/>
      <c r="L140" s="296"/>
    </row>
    <row r="141" spans="1:12" s="16" customFormat="1" ht="27" customHeight="1">
      <c r="A141" s="82" t="s">
        <v>192</v>
      </c>
      <c r="B141" s="114" t="s">
        <v>933</v>
      </c>
      <c r="C141" s="93" t="s">
        <v>193</v>
      </c>
      <c r="D141" s="101" t="s">
        <v>9</v>
      </c>
      <c r="E141" s="107">
        <v>4.4000000000000004</v>
      </c>
      <c r="F141" s="106"/>
      <c r="G141" s="199">
        <f t="shared" si="2"/>
        <v>0</v>
      </c>
      <c r="H141" s="13"/>
      <c r="I141" s="296"/>
      <c r="J141" s="296"/>
      <c r="K141" s="296"/>
      <c r="L141" s="296"/>
    </row>
    <row r="142" spans="1:12" s="16" customFormat="1" ht="39.75" customHeight="1">
      <c r="A142" s="82" t="s">
        <v>7</v>
      </c>
      <c r="B142" s="114" t="s">
        <v>934</v>
      </c>
      <c r="C142" s="93" t="s">
        <v>194</v>
      </c>
      <c r="D142" s="101" t="s">
        <v>9</v>
      </c>
      <c r="E142" s="107">
        <v>9.4499999999999993</v>
      </c>
      <c r="F142" s="106"/>
      <c r="G142" s="199">
        <f t="shared" si="2"/>
        <v>0</v>
      </c>
      <c r="H142" s="13"/>
      <c r="I142" s="296"/>
      <c r="J142" s="296"/>
      <c r="K142" s="296"/>
      <c r="L142" s="296"/>
    </row>
    <row r="143" spans="1:12" s="16" customFormat="1" ht="27" customHeight="1">
      <c r="A143" s="82" t="s">
        <v>7</v>
      </c>
      <c r="B143" s="114" t="s">
        <v>935</v>
      </c>
      <c r="C143" s="93" t="s">
        <v>195</v>
      </c>
      <c r="D143" s="94" t="s">
        <v>9</v>
      </c>
      <c r="E143" s="107">
        <v>1.68</v>
      </c>
      <c r="F143" s="106"/>
      <c r="G143" s="199">
        <f t="shared" si="2"/>
        <v>0</v>
      </c>
      <c r="H143" s="13"/>
      <c r="I143" s="296"/>
      <c r="J143" s="296"/>
      <c r="K143" s="296"/>
      <c r="L143" s="296"/>
    </row>
    <row r="144" spans="1:12" s="16" customFormat="1" ht="27" customHeight="1">
      <c r="A144" s="82" t="s">
        <v>196</v>
      </c>
      <c r="B144" s="114" t="s">
        <v>936</v>
      </c>
      <c r="C144" s="93" t="s">
        <v>197</v>
      </c>
      <c r="D144" s="94" t="s">
        <v>9</v>
      </c>
      <c r="E144" s="107">
        <v>85.23</v>
      </c>
      <c r="F144" s="106"/>
      <c r="G144" s="199">
        <f t="shared" si="2"/>
        <v>0</v>
      </c>
      <c r="H144" s="13"/>
      <c r="I144" s="296"/>
      <c r="J144" s="296"/>
      <c r="K144" s="296"/>
      <c r="L144" s="296"/>
    </row>
    <row r="145" spans="1:12" s="16" customFormat="1" ht="27" customHeight="1">
      <c r="A145" s="82" t="s">
        <v>198</v>
      </c>
      <c r="B145" s="114" t="s">
        <v>937</v>
      </c>
      <c r="C145" s="100" t="s">
        <v>199</v>
      </c>
      <c r="D145" s="94" t="s">
        <v>148</v>
      </c>
      <c r="E145" s="109">
        <v>85.23</v>
      </c>
      <c r="F145" s="106"/>
      <c r="G145" s="199">
        <f t="shared" si="2"/>
        <v>0</v>
      </c>
      <c r="H145" s="13"/>
      <c r="I145" s="296"/>
      <c r="J145" s="296"/>
      <c r="K145" s="296"/>
      <c r="L145" s="296"/>
    </row>
    <row r="146" spans="1:12" s="16" customFormat="1" ht="27" customHeight="1">
      <c r="A146" s="82" t="s">
        <v>200</v>
      </c>
      <c r="B146" s="114" t="s">
        <v>938</v>
      </c>
      <c r="C146" s="100" t="s">
        <v>201</v>
      </c>
      <c r="D146" s="94" t="s">
        <v>202</v>
      </c>
      <c r="E146" s="109">
        <v>1</v>
      </c>
      <c r="F146" s="106"/>
      <c r="G146" s="199">
        <f t="shared" si="2"/>
        <v>0</v>
      </c>
      <c r="H146" s="13"/>
      <c r="I146" s="296"/>
      <c r="J146" s="296"/>
      <c r="K146" s="296"/>
      <c r="L146" s="296"/>
    </row>
    <row r="147" spans="1:12" s="16" customFormat="1" ht="39.75" customHeight="1">
      <c r="A147" s="82" t="s">
        <v>7</v>
      </c>
      <c r="B147" s="114" t="s">
        <v>939</v>
      </c>
      <c r="C147" s="93" t="s">
        <v>203</v>
      </c>
      <c r="D147" s="94" t="s">
        <v>2</v>
      </c>
      <c r="E147" s="107">
        <v>1</v>
      </c>
      <c r="F147" s="106"/>
      <c r="G147" s="199">
        <f t="shared" si="2"/>
        <v>0</v>
      </c>
      <c r="H147" s="13"/>
      <c r="I147" s="296"/>
      <c r="J147" s="296"/>
      <c r="K147" s="296"/>
      <c r="L147" s="296"/>
    </row>
    <row r="148" spans="1:12" s="16" customFormat="1" ht="39.75" customHeight="1">
      <c r="A148" s="82" t="s">
        <v>7</v>
      </c>
      <c r="B148" s="114" t="s">
        <v>940</v>
      </c>
      <c r="C148" s="100" t="s">
        <v>240</v>
      </c>
      <c r="D148" s="94" t="s">
        <v>2</v>
      </c>
      <c r="E148" s="109">
        <v>1</v>
      </c>
      <c r="F148" s="106"/>
      <c r="G148" s="199">
        <f t="shared" si="2"/>
        <v>0</v>
      </c>
      <c r="H148" s="13"/>
      <c r="I148" s="296"/>
      <c r="J148" s="296"/>
      <c r="K148" s="296"/>
      <c r="L148" s="296"/>
    </row>
    <row r="149" spans="1:12" s="16" customFormat="1" ht="67.5" customHeight="1">
      <c r="A149" s="82" t="s">
        <v>204</v>
      </c>
      <c r="B149" s="114" t="s">
        <v>941</v>
      </c>
      <c r="C149" s="93" t="s">
        <v>205</v>
      </c>
      <c r="D149" s="102" t="s">
        <v>2</v>
      </c>
      <c r="E149" s="107">
        <v>1</v>
      </c>
      <c r="F149" s="106"/>
      <c r="G149" s="199">
        <f t="shared" si="2"/>
        <v>0</v>
      </c>
      <c r="H149" s="13"/>
      <c r="I149" s="296"/>
      <c r="J149" s="296"/>
      <c r="K149" s="296"/>
      <c r="L149" s="296"/>
    </row>
    <row r="150" spans="1:12" s="16" customFormat="1" ht="27" customHeight="1">
      <c r="A150" s="82" t="s">
        <v>206</v>
      </c>
      <c r="B150" s="114" t="s">
        <v>942</v>
      </c>
      <c r="C150" s="100" t="s">
        <v>207</v>
      </c>
      <c r="D150" s="94" t="s">
        <v>2</v>
      </c>
      <c r="E150" s="109">
        <v>1</v>
      </c>
      <c r="F150" s="106"/>
      <c r="G150" s="199">
        <f t="shared" si="2"/>
        <v>0</v>
      </c>
      <c r="H150" s="13"/>
      <c r="I150" s="296"/>
      <c r="J150" s="296"/>
      <c r="K150" s="296"/>
      <c r="L150" s="296"/>
    </row>
    <row r="151" spans="1:12" s="16" customFormat="1" ht="27" customHeight="1">
      <c r="A151" s="82" t="s">
        <v>7</v>
      </c>
      <c r="B151" s="114" t="s">
        <v>943</v>
      </c>
      <c r="C151" s="93" t="s">
        <v>127</v>
      </c>
      <c r="D151" s="94" t="s">
        <v>9</v>
      </c>
      <c r="E151" s="107">
        <v>15.96</v>
      </c>
      <c r="F151" s="106"/>
      <c r="G151" s="107">
        <f t="shared" si="2"/>
        <v>0</v>
      </c>
      <c r="H151" s="13"/>
      <c r="I151" s="296"/>
      <c r="J151" s="296"/>
      <c r="K151" s="296"/>
      <c r="L151" s="296"/>
    </row>
    <row r="152" spans="1:12" s="16" customFormat="1" ht="39.75" customHeight="1">
      <c r="A152" s="82" t="s">
        <v>7</v>
      </c>
      <c r="B152" s="114" t="s">
        <v>944</v>
      </c>
      <c r="C152" s="100" t="s">
        <v>156</v>
      </c>
      <c r="D152" s="94" t="s">
        <v>157</v>
      </c>
      <c r="E152" s="109">
        <v>3</v>
      </c>
      <c r="F152" s="106"/>
      <c r="G152" s="199">
        <f t="shared" si="2"/>
        <v>0</v>
      </c>
      <c r="H152" s="13"/>
      <c r="I152" s="296"/>
      <c r="J152" s="296"/>
      <c r="K152" s="296"/>
      <c r="L152" s="296"/>
    </row>
    <row r="153" spans="1:12" s="16" customFormat="1" ht="27" customHeight="1">
      <c r="A153" s="82" t="s">
        <v>208</v>
      </c>
      <c r="B153" s="114" t="s">
        <v>945</v>
      </c>
      <c r="C153" s="100" t="s">
        <v>209</v>
      </c>
      <c r="D153" s="102" t="s">
        <v>115</v>
      </c>
      <c r="E153" s="110">
        <v>5618.2</v>
      </c>
      <c r="F153" s="106"/>
      <c r="G153" s="211">
        <f t="shared" si="2"/>
        <v>0</v>
      </c>
      <c r="H153" s="13"/>
      <c r="I153" s="296"/>
      <c r="J153" s="296"/>
      <c r="K153" s="296"/>
      <c r="L153" s="296"/>
    </row>
    <row r="154" spans="1:12" s="16" customFormat="1" ht="39.75" customHeight="1">
      <c r="A154" s="82" t="s">
        <v>7</v>
      </c>
      <c r="B154" s="114" t="s">
        <v>946</v>
      </c>
      <c r="C154" s="93" t="s">
        <v>159</v>
      </c>
      <c r="D154" s="94" t="s">
        <v>157</v>
      </c>
      <c r="E154" s="107">
        <v>0.5</v>
      </c>
      <c r="F154" s="106"/>
      <c r="G154" s="199">
        <f t="shared" si="2"/>
        <v>0</v>
      </c>
      <c r="H154" s="13"/>
      <c r="I154" s="296"/>
      <c r="J154" s="296"/>
      <c r="K154" s="296"/>
      <c r="L154" s="296"/>
    </row>
    <row r="155" spans="1:12" s="90" customFormat="1" ht="9.9499999999999993" customHeight="1">
      <c r="A155" s="212"/>
      <c r="B155" s="126"/>
      <c r="C155" s="77"/>
      <c r="D155" s="31"/>
      <c r="E155" s="31"/>
      <c r="F155" s="107"/>
      <c r="G155" s="199">
        <f>ROUND(F155*E124,2)</f>
        <v>0</v>
      </c>
      <c r="H155" s="117"/>
      <c r="I155" s="296"/>
      <c r="J155" s="296"/>
      <c r="K155" s="296"/>
      <c r="L155" s="296"/>
    </row>
    <row r="156" spans="1:12" s="16" customFormat="1" ht="19.5" customHeight="1">
      <c r="A156" s="82"/>
      <c r="B156" s="114"/>
      <c r="C156" s="130" t="s">
        <v>810</v>
      </c>
      <c r="D156" s="94"/>
      <c r="E156" s="107"/>
      <c r="F156" s="106"/>
      <c r="G156" s="203">
        <f>SUM(G104:G154)</f>
        <v>0</v>
      </c>
      <c r="H156" s="13"/>
      <c r="I156" s="296"/>
      <c r="J156" s="296"/>
      <c r="K156" s="296"/>
      <c r="L156" s="296"/>
    </row>
    <row r="157" spans="1:12" s="16" customFormat="1" ht="19.5" customHeight="1">
      <c r="A157" s="82"/>
      <c r="B157" s="114"/>
      <c r="C157" s="93"/>
      <c r="D157" s="94"/>
      <c r="E157" s="107"/>
      <c r="F157" s="106"/>
      <c r="G157" s="199"/>
      <c r="H157" s="13"/>
      <c r="I157" s="296"/>
      <c r="J157" s="296"/>
      <c r="K157" s="296"/>
      <c r="L157" s="296"/>
    </row>
    <row r="158" spans="1:12" s="16" customFormat="1" ht="19.5" customHeight="1">
      <c r="A158" s="82"/>
      <c r="B158" s="114"/>
      <c r="C158" s="136" t="s">
        <v>811</v>
      </c>
      <c r="D158" s="94"/>
      <c r="E158" s="107"/>
      <c r="F158" s="106"/>
      <c r="G158" s="214">
        <f>G64+G101+G156</f>
        <v>0</v>
      </c>
      <c r="H158" s="13"/>
      <c r="I158" s="296"/>
      <c r="J158" s="296"/>
      <c r="K158" s="296"/>
      <c r="L158" s="296"/>
    </row>
    <row r="159" spans="1:12" s="16" customFormat="1" ht="19.5" customHeight="1">
      <c r="A159" s="82"/>
      <c r="B159" s="114"/>
      <c r="C159" s="93"/>
      <c r="D159" s="94"/>
      <c r="E159" s="107"/>
      <c r="F159" s="106"/>
      <c r="G159" s="199"/>
      <c r="H159" s="13"/>
      <c r="I159" s="296"/>
      <c r="J159" s="296"/>
      <c r="K159" s="296"/>
      <c r="L159" s="296"/>
    </row>
    <row r="160" spans="1:12" s="16" customFormat="1" ht="19.5" customHeight="1">
      <c r="A160" s="240"/>
      <c r="B160" s="116"/>
      <c r="C160" s="136" t="s">
        <v>947</v>
      </c>
      <c r="D160" s="94"/>
      <c r="E160" s="107"/>
      <c r="F160" s="106"/>
      <c r="G160" s="214">
        <f>G158+'REORD_SERV_PRELIMIN.+OUROLÂND'!G191+'REORD_SERV_PRELIMIN.+OUROLÂND'!G23</f>
        <v>0</v>
      </c>
      <c r="H160" s="13"/>
      <c r="I160" s="296"/>
      <c r="J160" s="296"/>
      <c r="K160" s="296"/>
      <c r="L160" s="296"/>
    </row>
    <row r="161" spans="1:9" s="16" customFormat="1" ht="19.5" customHeight="1">
      <c r="A161" s="240"/>
      <c r="B161" s="116"/>
      <c r="C161" s="103"/>
      <c r="D161" s="104"/>
      <c r="E161" s="108"/>
      <c r="F161" s="148"/>
      <c r="G161" s="241"/>
      <c r="H161" s="13"/>
      <c r="I161" s="13"/>
    </row>
    <row r="162" spans="1:9" s="16" customFormat="1" ht="19.5" customHeight="1">
      <c r="A162" s="229"/>
      <c r="B162" s="242"/>
      <c r="C162" s="243"/>
      <c r="D162" s="219"/>
      <c r="E162" s="231"/>
      <c r="F162" s="236"/>
      <c r="G162" s="232"/>
      <c r="H162" s="13"/>
      <c r="I162" s="13"/>
    </row>
    <row r="163" spans="1:9">
      <c r="B163" s="23"/>
      <c r="E163" s="25"/>
    </row>
    <row r="164" spans="1:9">
      <c r="B164" s="23"/>
    </row>
  </sheetData>
  <mergeCells count="6">
    <mergeCell ref="B5:G5"/>
    <mergeCell ref="A8:A9"/>
    <mergeCell ref="B8:B9"/>
    <mergeCell ref="C8:C9"/>
    <mergeCell ref="D8:D9"/>
    <mergeCell ref="E8:G8"/>
  </mergeCells>
  <hyperlinks>
    <hyperlink ref="A61" r:id="rId1" display="http://187.17.2.135/orse/composicao.asp?font_sg_fonte=ORSE&amp;serv_nr_codigo=7118&amp;peri_nr_ano=2012&amp;peri_nr_mes=8&amp;peri_nr_ordem=1"/>
  </hyperlinks>
  <printOptions horizontalCentered="1"/>
  <pageMargins left="0.6692913385826772" right="0.31496062992125984" top="0.62992125984251968" bottom="0.51181102362204722" header="0.51181102362204722" footer="0.35433070866141736"/>
  <pageSetup paperSize="9" scale="72" orientation="portrait" r:id="rId2"/>
  <headerFooter alignWithMargins="0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3"/>
  <sheetViews>
    <sheetView showZeros="0" view="pageBreakPreview" zoomScaleNormal="100" zoomScaleSheetLayoutView="100" workbookViewId="0"/>
  </sheetViews>
  <sheetFormatPr defaultColWidth="11.42578125" defaultRowHeight="12.75"/>
  <cols>
    <col min="1" max="1" width="16" style="18" customWidth="1"/>
    <col min="2" max="2" width="10.85546875" style="6" customWidth="1"/>
    <col min="3" max="3" width="54.5703125" style="6" customWidth="1"/>
    <col min="4" max="4" width="7.7109375" style="6" customWidth="1"/>
    <col min="5" max="5" width="10" style="20" customWidth="1"/>
    <col min="6" max="6" width="13.85546875" style="160" customWidth="1"/>
    <col min="7" max="7" width="14.140625" style="6" customWidth="1"/>
    <col min="8" max="8" width="5.42578125" style="1" customWidth="1"/>
    <col min="9" max="9" width="15.28515625" style="1" bestFit="1" customWidth="1"/>
    <col min="10" max="10" width="15.7109375" style="6" bestFit="1" customWidth="1"/>
    <col min="11" max="11" width="16.7109375" style="6" customWidth="1"/>
    <col min="12" max="233" width="11.42578125" style="6"/>
    <col min="234" max="234" width="0.7109375" style="6" customWidth="1"/>
    <col min="235" max="235" width="9.7109375" style="6" customWidth="1"/>
    <col min="236" max="236" width="39" style="6" customWidth="1"/>
    <col min="237" max="237" width="4.7109375" style="6" customWidth="1"/>
    <col min="238" max="238" width="9.5703125" style="6" customWidth="1"/>
    <col min="239" max="239" width="11.42578125" style="6" customWidth="1"/>
    <col min="240" max="240" width="14.140625" style="6" customWidth="1"/>
    <col min="241" max="241" width="9.140625" style="6" customWidth="1"/>
    <col min="242" max="242" width="9.5703125" style="6" customWidth="1"/>
    <col min="243" max="243" width="9.7109375" style="6" customWidth="1"/>
    <col min="244" max="244" width="9.85546875" style="6" customWidth="1"/>
    <col min="245" max="246" width="11.140625" style="6" customWidth="1"/>
    <col min="247" max="247" width="6" style="6" customWidth="1"/>
    <col min="248" max="248" width="6.140625" style="6" customWidth="1"/>
    <col min="249" max="249" width="7.7109375" style="6" customWidth="1"/>
    <col min="250" max="250" width="0.7109375" style="6" customWidth="1"/>
    <col min="251" max="489" width="11.42578125" style="6"/>
    <col min="490" max="490" width="0.7109375" style="6" customWidth="1"/>
    <col min="491" max="491" width="9.7109375" style="6" customWidth="1"/>
    <col min="492" max="492" width="39" style="6" customWidth="1"/>
    <col min="493" max="493" width="4.7109375" style="6" customWidth="1"/>
    <col min="494" max="494" width="9.5703125" style="6" customWidth="1"/>
    <col min="495" max="495" width="11.42578125" style="6" customWidth="1"/>
    <col min="496" max="496" width="14.140625" style="6" customWidth="1"/>
    <col min="497" max="497" width="9.140625" style="6" customWidth="1"/>
    <col min="498" max="498" width="9.5703125" style="6" customWidth="1"/>
    <col min="499" max="499" width="9.7109375" style="6" customWidth="1"/>
    <col min="500" max="500" width="9.85546875" style="6" customWidth="1"/>
    <col min="501" max="502" width="11.140625" style="6" customWidth="1"/>
    <col min="503" max="503" width="6" style="6" customWidth="1"/>
    <col min="504" max="504" width="6.140625" style="6" customWidth="1"/>
    <col min="505" max="505" width="7.7109375" style="6" customWidth="1"/>
    <col min="506" max="506" width="0.7109375" style="6" customWidth="1"/>
    <col min="507" max="745" width="11.42578125" style="6"/>
    <col min="746" max="746" width="0.7109375" style="6" customWidth="1"/>
    <col min="747" max="747" width="9.7109375" style="6" customWidth="1"/>
    <col min="748" max="748" width="39" style="6" customWidth="1"/>
    <col min="749" max="749" width="4.7109375" style="6" customWidth="1"/>
    <col min="750" max="750" width="9.5703125" style="6" customWidth="1"/>
    <col min="751" max="751" width="11.42578125" style="6" customWidth="1"/>
    <col min="752" max="752" width="14.140625" style="6" customWidth="1"/>
    <col min="753" max="753" width="9.140625" style="6" customWidth="1"/>
    <col min="754" max="754" width="9.5703125" style="6" customWidth="1"/>
    <col min="755" max="755" width="9.7109375" style="6" customWidth="1"/>
    <col min="756" max="756" width="9.85546875" style="6" customWidth="1"/>
    <col min="757" max="758" width="11.140625" style="6" customWidth="1"/>
    <col min="759" max="759" width="6" style="6" customWidth="1"/>
    <col min="760" max="760" width="6.140625" style="6" customWidth="1"/>
    <col min="761" max="761" width="7.7109375" style="6" customWidth="1"/>
    <col min="762" max="762" width="0.7109375" style="6" customWidth="1"/>
    <col min="763" max="1001" width="11.42578125" style="6"/>
    <col min="1002" max="1002" width="0.7109375" style="6" customWidth="1"/>
    <col min="1003" max="1003" width="9.7109375" style="6" customWidth="1"/>
    <col min="1004" max="1004" width="39" style="6" customWidth="1"/>
    <col min="1005" max="1005" width="4.7109375" style="6" customWidth="1"/>
    <col min="1006" max="1006" width="9.5703125" style="6" customWidth="1"/>
    <col min="1007" max="1007" width="11.42578125" style="6" customWidth="1"/>
    <col min="1008" max="1008" width="14.140625" style="6" customWidth="1"/>
    <col min="1009" max="1009" width="9.140625" style="6" customWidth="1"/>
    <col min="1010" max="1010" width="9.5703125" style="6" customWidth="1"/>
    <col min="1011" max="1011" width="9.7109375" style="6" customWidth="1"/>
    <col min="1012" max="1012" width="9.85546875" style="6" customWidth="1"/>
    <col min="1013" max="1014" width="11.140625" style="6" customWidth="1"/>
    <col min="1015" max="1015" width="6" style="6" customWidth="1"/>
    <col min="1016" max="1016" width="6.140625" style="6" customWidth="1"/>
    <col min="1017" max="1017" width="7.7109375" style="6" customWidth="1"/>
    <col min="1018" max="1018" width="0.7109375" style="6" customWidth="1"/>
    <col min="1019" max="1257" width="11.42578125" style="6"/>
    <col min="1258" max="1258" width="0.7109375" style="6" customWidth="1"/>
    <col min="1259" max="1259" width="9.7109375" style="6" customWidth="1"/>
    <col min="1260" max="1260" width="39" style="6" customWidth="1"/>
    <col min="1261" max="1261" width="4.7109375" style="6" customWidth="1"/>
    <col min="1262" max="1262" width="9.5703125" style="6" customWidth="1"/>
    <col min="1263" max="1263" width="11.42578125" style="6" customWidth="1"/>
    <col min="1264" max="1264" width="14.140625" style="6" customWidth="1"/>
    <col min="1265" max="1265" width="9.140625" style="6" customWidth="1"/>
    <col min="1266" max="1266" width="9.5703125" style="6" customWidth="1"/>
    <col min="1267" max="1267" width="9.7109375" style="6" customWidth="1"/>
    <col min="1268" max="1268" width="9.85546875" style="6" customWidth="1"/>
    <col min="1269" max="1270" width="11.140625" style="6" customWidth="1"/>
    <col min="1271" max="1271" width="6" style="6" customWidth="1"/>
    <col min="1272" max="1272" width="6.140625" style="6" customWidth="1"/>
    <col min="1273" max="1273" width="7.7109375" style="6" customWidth="1"/>
    <col min="1274" max="1274" width="0.7109375" style="6" customWidth="1"/>
    <col min="1275" max="1513" width="11.42578125" style="6"/>
    <col min="1514" max="1514" width="0.7109375" style="6" customWidth="1"/>
    <col min="1515" max="1515" width="9.7109375" style="6" customWidth="1"/>
    <col min="1516" max="1516" width="39" style="6" customWidth="1"/>
    <col min="1517" max="1517" width="4.7109375" style="6" customWidth="1"/>
    <col min="1518" max="1518" width="9.5703125" style="6" customWidth="1"/>
    <col min="1519" max="1519" width="11.42578125" style="6" customWidth="1"/>
    <col min="1520" max="1520" width="14.140625" style="6" customWidth="1"/>
    <col min="1521" max="1521" width="9.140625" style="6" customWidth="1"/>
    <col min="1522" max="1522" width="9.5703125" style="6" customWidth="1"/>
    <col min="1523" max="1523" width="9.7109375" style="6" customWidth="1"/>
    <col min="1524" max="1524" width="9.85546875" style="6" customWidth="1"/>
    <col min="1525" max="1526" width="11.140625" style="6" customWidth="1"/>
    <col min="1527" max="1527" width="6" style="6" customWidth="1"/>
    <col min="1528" max="1528" width="6.140625" style="6" customWidth="1"/>
    <col min="1529" max="1529" width="7.7109375" style="6" customWidth="1"/>
    <col min="1530" max="1530" width="0.7109375" style="6" customWidth="1"/>
    <col min="1531" max="1769" width="11.42578125" style="6"/>
    <col min="1770" max="1770" width="0.7109375" style="6" customWidth="1"/>
    <col min="1771" max="1771" width="9.7109375" style="6" customWidth="1"/>
    <col min="1772" max="1772" width="39" style="6" customWidth="1"/>
    <col min="1773" max="1773" width="4.7109375" style="6" customWidth="1"/>
    <col min="1774" max="1774" width="9.5703125" style="6" customWidth="1"/>
    <col min="1775" max="1775" width="11.42578125" style="6" customWidth="1"/>
    <col min="1776" max="1776" width="14.140625" style="6" customWidth="1"/>
    <col min="1777" max="1777" width="9.140625" style="6" customWidth="1"/>
    <col min="1778" max="1778" width="9.5703125" style="6" customWidth="1"/>
    <col min="1779" max="1779" width="9.7109375" style="6" customWidth="1"/>
    <col min="1780" max="1780" width="9.85546875" style="6" customWidth="1"/>
    <col min="1781" max="1782" width="11.140625" style="6" customWidth="1"/>
    <col min="1783" max="1783" width="6" style="6" customWidth="1"/>
    <col min="1784" max="1784" width="6.140625" style="6" customWidth="1"/>
    <col min="1785" max="1785" width="7.7109375" style="6" customWidth="1"/>
    <col min="1786" max="1786" width="0.7109375" style="6" customWidth="1"/>
    <col min="1787" max="2025" width="11.42578125" style="6"/>
    <col min="2026" max="2026" width="0.7109375" style="6" customWidth="1"/>
    <col min="2027" max="2027" width="9.7109375" style="6" customWidth="1"/>
    <col min="2028" max="2028" width="39" style="6" customWidth="1"/>
    <col min="2029" max="2029" width="4.7109375" style="6" customWidth="1"/>
    <col min="2030" max="2030" width="9.5703125" style="6" customWidth="1"/>
    <col min="2031" max="2031" width="11.42578125" style="6" customWidth="1"/>
    <col min="2032" max="2032" width="14.140625" style="6" customWidth="1"/>
    <col min="2033" max="2033" width="9.140625" style="6" customWidth="1"/>
    <col min="2034" max="2034" width="9.5703125" style="6" customWidth="1"/>
    <col min="2035" max="2035" width="9.7109375" style="6" customWidth="1"/>
    <col min="2036" max="2036" width="9.85546875" style="6" customWidth="1"/>
    <col min="2037" max="2038" width="11.140625" style="6" customWidth="1"/>
    <col min="2039" max="2039" width="6" style="6" customWidth="1"/>
    <col min="2040" max="2040" width="6.140625" style="6" customWidth="1"/>
    <col min="2041" max="2041" width="7.7109375" style="6" customWidth="1"/>
    <col min="2042" max="2042" width="0.7109375" style="6" customWidth="1"/>
    <col min="2043" max="2281" width="11.42578125" style="6"/>
    <col min="2282" max="2282" width="0.7109375" style="6" customWidth="1"/>
    <col min="2283" max="2283" width="9.7109375" style="6" customWidth="1"/>
    <col min="2284" max="2284" width="39" style="6" customWidth="1"/>
    <col min="2285" max="2285" width="4.7109375" style="6" customWidth="1"/>
    <col min="2286" max="2286" width="9.5703125" style="6" customWidth="1"/>
    <col min="2287" max="2287" width="11.42578125" style="6" customWidth="1"/>
    <col min="2288" max="2288" width="14.140625" style="6" customWidth="1"/>
    <col min="2289" max="2289" width="9.140625" style="6" customWidth="1"/>
    <col min="2290" max="2290" width="9.5703125" style="6" customWidth="1"/>
    <col min="2291" max="2291" width="9.7109375" style="6" customWidth="1"/>
    <col min="2292" max="2292" width="9.85546875" style="6" customWidth="1"/>
    <col min="2293" max="2294" width="11.140625" style="6" customWidth="1"/>
    <col min="2295" max="2295" width="6" style="6" customWidth="1"/>
    <col min="2296" max="2296" width="6.140625" style="6" customWidth="1"/>
    <col min="2297" max="2297" width="7.7109375" style="6" customWidth="1"/>
    <col min="2298" max="2298" width="0.7109375" style="6" customWidth="1"/>
    <col min="2299" max="2537" width="11.42578125" style="6"/>
    <col min="2538" max="2538" width="0.7109375" style="6" customWidth="1"/>
    <col min="2539" max="2539" width="9.7109375" style="6" customWidth="1"/>
    <col min="2540" max="2540" width="39" style="6" customWidth="1"/>
    <col min="2541" max="2541" width="4.7109375" style="6" customWidth="1"/>
    <col min="2542" max="2542" width="9.5703125" style="6" customWidth="1"/>
    <col min="2543" max="2543" width="11.42578125" style="6" customWidth="1"/>
    <col min="2544" max="2544" width="14.140625" style="6" customWidth="1"/>
    <col min="2545" max="2545" width="9.140625" style="6" customWidth="1"/>
    <col min="2546" max="2546" width="9.5703125" style="6" customWidth="1"/>
    <col min="2547" max="2547" width="9.7109375" style="6" customWidth="1"/>
    <col min="2548" max="2548" width="9.85546875" style="6" customWidth="1"/>
    <col min="2549" max="2550" width="11.140625" style="6" customWidth="1"/>
    <col min="2551" max="2551" width="6" style="6" customWidth="1"/>
    <col min="2552" max="2552" width="6.140625" style="6" customWidth="1"/>
    <col min="2553" max="2553" width="7.7109375" style="6" customWidth="1"/>
    <col min="2554" max="2554" width="0.7109375" style="6" customWidth="1"/>
    <col min="2555" max="2793" width="11.42578125" style="6"/>
    <col min="2794" max="2794" width="0.7109375" style="6" customWidth="1"/>
    <col min="2795" max="2795" width="9.7109375" style="6" customWidth="1"/>
    <col min="2796" max="2796" width="39" style="6" customWidth="1"/>
    <col min="2797" max="2797" width="4.7109375" style="6" customWidth="1"/>
    <col min="2798" max="2798" width="9.5703125" style="6" customWidth="1"/>
    <col min="2799" max="2799" width="11.42578125" style="6" customWidth="1"/>
    <col min="2800" max="2800" width="14.140625" style="6" customWidth="1"/>
    <col min="2801" max="2801" width="9.140625" style="6" customWidth="1"/>
    <col min="2802" max="2802" width="9.5703125" style="6" customWidth="1"/>
    <col min="2803" max="2803" width="9.7109375" style="6" customWidth="1"/>
    <col min="2804" max="2804" width="9.85546875" style="6" customWidth="1"/>
    <col min="2805" max="2806" width="11.140625" style="6" customWidth="1"/>
    <col min="2807" max="2807" width="6" style="6" customWidth="1"/>
    <col min="2808" max="2808" width="6.140625" style="6" customWidth="1"/>
    <col min="2809" max="2809" width="7.7109375" style="6" customWidth="1"/>
    <col min="2810" max="2810" width="0.7109375" style="6" customWidth="1"/>
    <col min="2811" max="3049" width="11.42578125" style="6"/>
    <col min="3050" max="3050" width="0.7109375" style="6" customWidth="1"/>
    <col min="3051" max="3051" width="9.7109375" style="6" customWidth="1"/>
    <col min="3052" max="3052" width="39" style="6" customWidth="1"/>
    <col min="3053" max="3053" width="4.7109375" style="6" customWidth="1"/>
    <col min="3054" max="3054" width="9.5703125" style="6" customWidth="1"/>
    <col min="3055" max="3055" width="11.42578125" style="6" customWidth="1"/>
    <col min="3056" max="3056" width="14.140625" style="6" customWidth="1"/>
    <col min="3057" max="3057" width="9.140625" style="6" customWidth="1"/>
    <col min="3058" max="3058" width="9.5703125" style="6" customWidth="1"/>
    <col min="3059" max="3059" width="9.7109375" style="6" customWidth="1"/>
    <col min="3060" max="3060" width="9.85546875" style="6" customWidth="1"/>
    <col min="3061" max="3062" width="11.140625" style="6" customWidth="1"/>
    <col min="3063" max="3063" width="6" style="6" customWidth="1"/>
    <col min="3064" max="3064" width="6.140625" style="6" customWidth="1"/>
    <col min="3065" max="3065" width="7.7109375" style="6" customWidth="1"/>
    <col min="3066" max="3066" width="0.7109375" style="6" customWidth="1"/>
    <col min="3067" max="3305" width="11.42578125" style="6"/>
    <col min="3306" max="3306" width="0.7109375" style="6" customWidth="1"/>
    <col min="3307" max="3307" width="9.7109375" style="6" customWidth="1"/>
    <col min="3308" max="3308" width="39" style="6" customWidth="1"/>
    <col min="3309" max="3309" width="4.7109375" style="6" customWidth="1"/>
    <col min="3310" max="3310" width="9.5703125" style="6" customWidth="1"/>
    <col min="3311" max="3311" width="11.42578125" style="6" customWidth="1"/>
    <col min="3312" max="3312" width="14.140625" style="6" customWidth="1"/>
    <col min="3313" max="3313" width="9.140625" style="6" customWidth="1"/>
    <col min="3314" max="3314" width="9.5703125" style="6" customWidth="1"/>
    <col min="3315" max="3315" width="9.7109375" style="6" customWidth="1"/>
    <col min="3316" max="3316" width="9.85546875" style="6" customWidth="1"/>
    <col min="3317" max="3318" width="11.140625" style="6" customWidth="1"/>
    <col min="3319" max="3319" width="6" style="6" customWidth="1"/>
    <col min="3320" max="3320" width="6.140625" style="6" customWidth="1"/>
    <col min="3321" max="3321" width="7.7109375" style="6" customWidth="1"/>
    <col min="3322" max="3322" width="0.7109375" style="6" customWidth="1"/>
    <col min="3323" max="3561" width="11.42578125" style="6"/>
    <col min="3562" max="3562" width="0.7109375" style="6" customWidth="1"/>
    <col min="3563" max="3563" width="9.7109375" style="6" customWidth="1"/>
    <col min="3564" max="3564" width="39" style="6" customWidth="1"/>
    <col min="3565" max="3565" width="4.7109375" style="6" customWidth="1"/>
    <col min="3566" max="3566" width="9.5703125" style="6" customWidth="1"/>
    <col min="3567" max="3567" width="11.42578125" style="6" customWidth="1"/>
    <col min="3568" max="3568" width="14.140625" style="6" customWidth="1"/>
    <col min="3569" max="3569" width="9.140625" style="6" customWidth="1"/>
    <col min="3570" max="3570" width="9.5703125" style="6" customWidth="1"/>
    <col min="3571" max="3571" width="9.7109375" style="6" customWidth="1"/>
    <col min="3572" max="3572" width="9.85546875" style="6" customWidth="1"/>
    <col min="3573" max="3574" width="11.140625" style="6" customWidth="1"/>
    <col min="3575" max="3575" width="6" style="6" customWidth="1"/>
    <col min="3576" max="3576" width="6.140625" style="6" customWidth="1"/>
    <col min="3577" max="3577" width="7.7109375" style="6" customWidth="1"/>
    <col min="3578" max="3578" width="0.7109375" style="6" customWidth="1"/>
    <col min="3579" max="3817" width="11.42578125" style="6"/>
    <col min="3818" max="3818" width="0.7109375" style="6" customWidth="1"/>
    <col min="3819" max="3819" width="9.7109375" style="6" customWidth="1"/>
    <col min="3820" max="3820" width="39" style="6" customWidth="1"/>
    <col min="3821" max="3821" width="4.7109375" style="6" customWidth="1"/>
    <col min="3822" max="3822" width="9.5703125" style="6" customWidth="1"/>
    <col min="3823" max="3823" width="11.42578125" style="6" customWidth="1"/>
    <col min="3824" max="3824" width="14.140625" style="6" customWidth="1"/>
    <col min="3825" max="3825" width="9.140625" style="6" customWidth="1"/>
    <col min="3826" max="3826" width="9.5703125" style="6" customWidth="1"/>
    <col min="3827" max="3827" width="9.7109375" style="6" customWidth="1"/>
    <col min="3828" max="3828" width="9.85546875" style="6" customWidth="1"/>
    <col min="3829" max="3830" width="11.140625" style="6" customWidth="1"/>
    <col min="3831" max="3831" width="6" style="6" customWidth="1"/>
    <col min="3832" max="3832" width="6.140625" style="6" customWidth="1"/>
    <col min="3833" max="3833" width="7.7109375" style="6" customWidth="1"/>
    <col min="3834" max="3834" width="0.7109375" style="6" customWidth="1"/>
    <col min="3835" max="4073" width="11.42578125" style="6"/>
    <col min="4074" max="4074" width="0.7109375" style="6" customWidth="1"/>
    <col min="4075" max="4075" width="9.7109375" style="6" customWidth="1"/>
    <col min="4076" max="4076" width="39" style="6" customWidth="1"/>
    <col min="4077" max="4077" width="4.7109375" style="6" customWidth="1"/>
    <col min="4078" max="4078" width="9.5703125" style="6" customWidth="1"/>
    <col min="4079" max="4079" width="11.42578125" style="6" customWidth="1"/>
    <col min="4080" max="4080" width="14.140625" style="6" customWidth="1"/>
    <col min="4081" max="4081" width="9.140625" style="6" customWidth="1"/>
    <col min="4082" max="4082" width="9.5703125" style="6" customWidth="1"/>
    <col min="4083" max="4083" width="9.7109375" style="6" customWidth="1"/>
    <col min="4084" max="4084" width="9.85546875" style="6" customWidth="1"/>
    <col min="4085" max="4086" width="11.140625" style="6" customWidth="1"/>
    <col min="4087" max="4087" width="6" style="6" customWidth="1"/>
    <col min="4088" max="4088" width="6.140625" style="6" customWidth="1"/>
    <col min="4089" max="4089" width="7.7109375" style="6" customWidth="1"/>
    <col min="4090" max="4090" width="0.7109375" style="6" customWidth="1"/>
    <col min="4091" max="4329" width="11.42578125" style="6"/>
    <col min="4330" max="4330" width="0.7109375" style="6" customWidth="1"/>
    <col min="4331" max="4331" width="9.7109375" style="6" customWidth="1"/>
    <col min="4332" max="4332" width="39" style="6" customWidth="1"/>
    <col min="4333" max="4333" width="4.7109375" style="6" customWidth="1"/>
    <col min="4334" max="4334" width="9.5703125" style="6" customWidth="1"/>
    <col min="4335" max="4335" width="11.42578125" style="6" customWidth="1"/>
    <col min="4336" max="4336" width="14.140625" style="6" customWidth="1"/>
    <col min="4337" max="4337" width="9.140625" style="6" customWidth="1"/>
    <col min="4338" max="4338" width="9.5703125" style="6" customWidth="1"/>
    <col min="4339" max="4339" width="9.7109375" style="6" customWidth="1"/>
    <col min="4340" max="4340" width="9.85546875" style="6" customWidth="1"/>
    <col min="4341" max="4342" width="11.140625" style="6" customWidth="1"/>
    <col min="4343" max="4343" width="6" style="6" customWidth="1"/>
    <col min="4344" max="4344" width="6.140625" style="6" customWidth="1"/>
    <col min="4345" max="4345" width="7.7109375" style="6" customWidth="1"/>
    <col min="4346" max="4346" width="0.7109375" style="6" customWidth="1"/>
    <col min="4347" max="4585" width="11.42578125" style="6"/>
    <col min="4586" max="4586" width="0.7109375" style="6" customWidth="1"/>
    <col min="4587" max="4587" width="9.7109375" style="6" customWidth="1"/>
    <col min="4588" max="4588" width="39" style="6" customWidth="1"/>
    <col min="4589" max="4589" width="4.7109375" style="6" customWidth="1"/>
    <col min="4590" max="4590" width="9.5703125" style="6" customWidth="1"/>
    <col min="4591" max="4591" width="11.42578125" style="6" customWidth="1"/>
    <col min="4592" max="4592" width="14.140625" style="6" customWidth="1"/>
    <col min="4593" max="4593" width="9.140625" style="6" customWidth="1"/>
    <col min="4594" max="4594" width="9.5703125" style="6" customWidth="1"/>
    <col min="4595" max="4595" width="9.7109375" style="6" customWidth="1"/>
    <col min="4596" max="4596" width="9.85546875" style="6" customWidth="1"/>
    <col min="4597" max="4598" width="11.140625" style="6" customWidth="1"/>
    <col min="4599" max="4599" width="6" style="6" customWidth="1"/>
    <col min="4600" max="4600" width="6.140625" style="6" customWidth="1"/>
    <col min="4601" max="4601" width="7.7109375" style="6" customWidth="1"/>
    <col min="4602" max="4602" width="0.7109375" style="6" customWidth="1"/>
    <col min="4603" max="4841" width="11.42578125" style="6"/>
    <col min="4842" max="4842" width="0.7109375" style="6" customWidth="1"/>
    <col min="4843" max="4843" width="9.7109375" style="6" customWidth="1"/>
    <col min="4844" max="4844" width="39" style="6" customWidth="1"/>
    <col min="4845" max="4845" width="4.7109375" style="6" customWidth="1"/>
    <col min="4846" max="4846" width="9.5703125" style="6" customWidth="1"/>
    <col min="4847" max="4847" width="11.42578125" style="6" customWidth="1"/>
    <col min="4848" max="4848" width="14.140625" style="6" customWidth="1"/>
    <col min="4849" max="4849" width="9.140625" style="6" customWidth="1"/>
    <col min="4850" max="4850" width="9.5703125" style="6" customWidth="1"/>
    <col min="4851" max="4851" width="9.7109375" style="6" customWidth="1"/>
    <col min="4852" max="4852" width="9.85546875" style="6" customWidth="1"/>
    <col min="4853" max="4854" width="11.140625" style="6" customWidth="1"/>
    <col min="4855" max="4855" width="6" style="6" customWidth="1"/>
    <col min="4856" max="4856" width="6.140625" style="6" customWidth="1"/>
    <col min="4857" max="4857" width="7.7109375" style="6" customWidth="1"/>
    <col min="4858" max="4858" width="0.7109375" style="6" customWidth="1"/>
    <col min="4859" max="5097" width="11.42578125" style="6"/>
    <col min="5098" max="5098" width="0.7109375" style="6" customWidth="1"/>
    <col min="5099" max="5099" width="9.7109375" style="6" customWidth="1"/>
    <col min="5100" max="5100" width="39" style="6" customWidth="1"/>
    <col min="5101" max="5101" width="4.7109375" style="6" customWidth="1"/>
    <col min="5102" max="5102" width="9.5703125" style="6" customWidth="1"/>
    <col min="5103" max="5103" width="11.42578125" style="6" customWidth="1"/>
    <col min="5104" max="5104" width="14.140625" style="6" customWidth="1"/>
    <col min="5105" max="5105" width="9.140625" style="6" customWidth="1"/>
    <col min="5106" max="5106" width="9.5703125" style="6" customWidth="1"/>
    <col min="5107" max="5107" width="9.7109375" style="6" customWidth="1"/>
    <col min="5108" max="5108" width="9.85546875" style="6" customWidth="1"/>
    <col min="5109" max="5110" width="11.140625" style="6" customWidth="1"/>
    <col min="5111" max="5111" width="6" style="6" customWidth="1"/>
    <col min="5112" max="5112" width="6.140625" style="6" customWidth="1"/>
    <col min="5113" max="5113" width="7.7109375" style="6" customWidth="1"/>
    <col min="5114" max="5114" width="0.7109375" style="6" customWidth="1"/>
    <col min="5115" max="5353" width="11.42578125" style="6"/>
    <col min="5354" max="5354" width="0.7109375" style="6" customWidth="1"/>
    <col min="5355" max="5355" width="9.7109375" style="6" customWidth="1"/>
    <col min="5356" max="5356" width="39" style="6" customWidth="1"/>
    <col min="5357" max="5357" width="4.7109375" style="6" customWidth="1"/>
    <col min="5358" max="5358" width="9.5703125" style="6" customWidth="1"/>
    <col min="5359" max="5359" width="11.42578125" style="6" customWidth="1"/>
    <col min="5360" max="5360" width="14.140625" style="6" customWidth="1"/>
    <col min="5361" max="5361" width="9.140625" style="6" customWidth="1"/>
    <col min="5362" max="5362" width="9.5703125" style="6" customWidth="1"/>
    <col min="5363" max="5363" width="9.7109375" style="6" customWidth="1"/>
    <col min="5364" max="5364" width="9.85546875" style="6" customWidth="1"/>
    <col min="5365" max="5366" width="11.140625" style="6" customWidth="1"/>
    <col min="5367" max="5367" width="6" style="6" customWidth="1"/>
    <col min="5368" max="5368" width="6.140625" style="6" customWidth="1"/>
    <col min="5369" max="5369" width="7.7109375" style="6" customWidth="1"/>
    <col min="5370" max="5370" width="0.7109375" style="6" customWidth="1"/>
    <col min="5371" max="5609" width="11.42578125" style="6"/>
    <col min="5610" max="5610" width="0.7109375" style="6" customWidth="1"/>
    <col min="5611" max="5611" width="9.7109375" style="6" customWidth="1"/>
    <col min="5612" max="5612" width="39" style="6" customWidth="1"/>
    <col min="5613" max="5613" width="4.7109375" style="6" customWidth="1"/>
    <col min="5614" max="5614" width="9.5703125" style="6" customWidth="1"/>
    <col min="5615" max="5615" width="11.42578125" style="6" customWidth="1"/>
    <col min="5616" max="5616" width="14.140625" style="6" customWidth="1"/>
    <col min="5617" max="5617" width="9.140625" style="6" customWidth="1"/>
    <col min="5618" max="5618" width="9.5703125" style="6" customWidth="1"/>
    <col min="5619" max="5619" width="9.7109375" style="6" customWidth="1"/>
    <col min="5620" max="5620" width="9.85546875" style="6" customWidth="1"/>
    <col min="5621" max="5622" width="11.140625" style="6" customWidth="1"/>
    <col min="5623" max="5623" width="6" style="6" customWidth="1"/>
    <col min="5624" max="5624" width="6.140625" style="6" customWidth="1"/>
    <col min="5625" max="5625" width="7.7109375" style="6" customWidth="1"/>
    <col min="5626" max="5626" width="0.7109375" style="6" customWidth="1"/>
    <col min="5627" max="5865" width="11.42578125" style="6"/>
    <col min="5866" max="5866" width="0.7109375" style="6" customWidth="1"/>
    <col min="5867" max="5867" width="9.7109375" style="6" customWidth="1"/>
    <col min="5868" max="5868" width="39" style="6" customWidth="1"/>
    <col min="5869" max="5869" width="4.7109375" style="6" customWidth="1"/>
    <col min="5870" max="5870" width="9.5703125" style="6" customWidth="1"/>
    <col min="5871" max="5871" width="11.42578125" style="6" customWidth="1"/>
    <col min="5872" max="5872" width="14.140625" style="6" customWidth="1"/>
    <col min="5873" max="5873" width="9.140625" style="6" customWidth="1"/>
    <col min="5874" max="5874" width="9.5703125" style="6" customWidth="1"/>
    <col min="5875" max="5875" width="9.7109375" style="6" customWidth="1"/>
    <col min="5876" max="5876" width="9.85546875" style="6" customWidth="1"/>
    <col min="5877" max="5878" width="11.140625" style="6" customWidth="1"/>
    <col min="5879" max="5879" width="6" style="6" customWidth="1"/>
    <col min="5880" max="5880" width="6.140625" style="6" customWidth="1"/>
    <col min="5881" max="5881" width="7.7109375" style="6" customWidth="1"/>
    <col min="5882" max="5882" width="0.7109375" style="6" customWidth="1"/>
    <col min="5883" max="6121" width="11.42578125" style="6"/>
    <col min="6122" max="6122" width="0.7109375" style="6" customWidth="1"/>
    <col min="6123" max="6123" width="9.7109375" style="6" customWidth="1"/>
    <col min="6124" max="6124" width="39" style="6" customWidth="1"/>
    <col min="6125" max="6125" width="4.7109375" style="6" customWidth="1"/>
    <col min="6126" max="6126" width="9.5703125" style="6" customWidth="1"/>
    <col min="6127" max="6127" width="11.42578125" style="6" customWidth="1"/>
    <col min="6128" max="6128" width="14.140625" style="6" customWidth="1"/>
    <col min="6129" max="6129" width="9.140625" style="6" customWidth="1"/>
    <col min="6130" max="6130" width="9.5703125" style="6" customWidth="1"/>
    <col min="6131" max="6131" width="9.7109375" style="6" customWidth="1"/>
    <col min="6132" max="6132" width="9.85546875" style="6" customWidth="1"/>
    <col min="6133" max="6134" width="11.140625" style="6" customWidth="1"/>
    <col min="6135" max="6135" width="6" style="6" customWidth="1"/>
    <col min="6136" max="6136" width="6.140625" style="6" customWidth="1"/>
    <col min="6137" max="6137" width="7.7109375" style="6" customWidth="1"/>
    <col min="6138" max="6138" width="0.7109375" style="6" customWidth="1"/>
    <col min="6139" max="6377" width="11.42578125" style="6"/>
    <col min="6378" max="6378" width="0.7109375" style="6" customWidth="1"/>
    <col min="6379" max="6379" width="9.7109375" style="6" customWidth="1"/>
    <col min="6380" max="6380" width="39" style="6" customWidth="1"/>
    <col min="6381" max="6381" width="4.7109375" style="6" customWidth="1"/>
    <col min="6382" max="6382" width="9.5703125" style="6" customWidth="1"/>
    <col min="6383" max="6383" width="11.42578125" style="6" customWidth="1"/>
    <col min="6384" max="6384" width="14.140625" style="6" customWidth="1"/>
    <col min="6385" max="6385" width="9.140625" style="6" customWidth="1"/>
    <col min="6386" max="6386" width="9.5703125" style="6" customWidth="1"/>
    <col min="6387" max="6387" width="9.7109375" style="6" customWidth="1"/>
    <col min="6388" max="6388" width="9.85546875" style="6" customWidth="1"/>
    <col min="6389" max="6390" width="11.140625" style="6" customWidth="1"/>
    <col min="6391" max="6391" width="6" style="6" customWidth="1"/>
    <col min="6392" max="6392" width="6.140625" style="6" customWidth="1"/>
    <col min="6393" max="6393" width="7.7109375" style="6" customWidth="1"/>
    <col min="6394" max="6394" width="0.7109375" style="6" customWidth="1"/>
    <col min="6395" max="6633" width="11.42578125" style="6"/>
    <col min="6634" max="6634" width="0.7109375" style="6" customWidth="1"/>
    <col min="6635" max="6635" width="9.7109375" style="6" customWidth="1"/>
    <col min="6636" max="6636" width="39" style="6" customWidth="1"/>
    <col min="6637" max="6637" width="4.7109375" style="6" customWidth="1"/>
    <col min="6638" max="6638" width="9.5703125" style="6" customWidth="1"/>
    <col min="6639" max="6639" width="11.42578125" style="6" customWidth="1"/>
    <col min="6640" max="6640" width="14.140625" style="6" customWidth="1"/>
    <col min="6641" max="6641" width="9.140625" style="6" customWidth="1"/>
    <col min="6642" max="6642" width="9.5703125" style="6" customWidth="1"/>
    <col min="6643" max="6643" width="9.7109375" style="6" customWidth="1"/>
    <col min="6644" max="6644" width="9.85546875" style="6" customWidth="1"/>
    <col min="6645" max="6646" width="11.140625" style="6" customWidth="1"/>
    <col min="6647" max="6647" width="6" style="6" customWidth="1"/>
    <col min="6648" max="6648" width="6.140625" style="6" customWidth="1"/>
    <col min="6649" max="6649" width="7.7109375" style="6" customWidth="1"/>
    <col min="6650" max="6650" width="0.7109375" style="6" customWidth="1"/>
    <col min="6651" max="6889" width="11.42578125" style="6"/>
    <col min="6890" max="6890" width="0.7109375" style="6" customWidth="1"/>
    <col min="6891" max="6891" width="9.7109375" style="6" customWidth="1"/>
    <col min="6892" max="6892" width="39" style="6" customWidth="1"/>
    <col min="6893" max="6893" width="4.7109375" style="6" customWidth="1"/>
    <col min="6894" max="6894" width="9.5703125" style="6" customWidth="1"/>
    <col min="6895" max="6895" width="11.42578125" style="6" customWidth="1"/>
    <col min="6896" max="6896" width="14.140625" style="6" customWidth="1"/>
    <col min="6897" max="6897" width="9.140625" style="6" customWidth="1"/>
    <col min="6898" max="6898" width="9.5703125" style="6" customWidth="1"/>
    <col min="6899" max="6899" width="9.7109375" style="6" customWidth="1"/>
    <col min="6900" max="6900" width="9.85546875" style="6" customWidth="1"/>
    <col min="6901" max="6902" width="11.140625" style="6" customWidth="1"/>
    <col min="6903" max="6903" width="6" style="6" customWidth="1"/>
    <col min="6904" max="6904" width="6.140625" style="6" customWidth="1"/>
    <col min="6905" max="6905" width="7.7109375" style="6" customWidth="1"/>
    <col min="6906" max="6906" width="0.7109375" style="6" customWidth="1"/>
    <col min="6907" max="7145" width="11.42578125" style="6"/>
    <col min="7146" max="7146" width="0.7109375" style="6" customWidth="1"/>
    <col min="7147" max="7147" width="9.7109375" style="6" customWidth="1"/>
    <col min="7148" max="7148" width="39" style="6" customWidth="1"/>
    <col min="7149" max="7149" width="4.7109375" style="6" customWidth="1"/>
    <col min="7150" max="7150" width="9.5703125" style="6" customWidth="1"/>
    <col min="7151" max="7151" width="11.42578125" style="6" customWidth="1"/>
    <col min="7152" max="7152" width="14.140625" style="6" customWidth="1"/>
    <col min="7153" max="7153" width="9.140625" style="6" customWidth="1"/>
    <col min="7154" max="7154" width="9.5703125" style="6" customWidth="1"/>
    <col min="7155" max="7155" width="9.7109375" style="6" customWidth="1"/>
    <col min="7156" max="7156" width="9.85546875" style="6" customWidth="1"/>
    <col min="7157" max="7158" width="11.140625" style="6" customWidth="1"/>
    <col min="7159" max="7159" width="6" style="6" customWidth="1"/>
    <col min="7160" max="7160" width="6.140625" style="6" customWidth="1"/>
    <col min="7161" max="7161" width="7.7109375" style="6" customWidth="1"/>
    <col min="7162" max="7162" width="0.7109375" style="6" customWidth="1"/>
    <col min="7163" max="7401" width="11.42578125" style="6"/>
    <col min="7402" max="7402" width="0.7109375" style="6" customWidth="1"/>
    <col min="7403" max="7403" width="9.7109375" style="6" customWidth="1"/>
    <col min="7404" max="7404" width="39" style="6" customWidth="1"/>
    <col min="7405" max="7405" width="4.7109375" style="6" customWidth="1"/>
    <col min="7406" max="7406" width="9.5703125" style="6" customWidth="1"/>
    <col min="7407" max="7407" width="11.42578125" style="6" customWidth="1"/>
    <col min="7408" max="7408" width="14.140625" style="6" customWidth="1"/>
    <col min="7409" max="7409" width="9.140625" style="6" customWidth="1"/>
    <col min="7410" max="7410" width="9.5703125" style="6" customWidth="1"/>
    <col min="7411" max="7411" width="9.7109375" style="6" customWidth="1"/>
    <col min="7412" max="7412" width="9.85546875" style="6" customWidth="1"/>
    <col min="7413" max="7414" width="11.140625" style="6" customWidth="1"/>
    <col min="7415" max="7415" width="6" style="6" customWidth="1"/>
    <col min="7416" max="7416" width="6.140625" style="6" customWidth="1"/>
    <col min="7417" max="7417" width="7.7109375" style="6" customWidth="1"/>
    <col min="7418" max="7418" width="0.7109375" style="6" customWidth="1"/>
    <col min="7419" max="7657" width="11.42578125" style="6"/>
    <col min="7658" max="7658" width="0.7109375" style="6" customWidth="1"/>
    <col min="7659" max="7659" width="9.7109375" style="6" customWidth="1"/>
    <col min="7660" max="7660" width="39" style="6" customWidth="1"/>
    <col min="7661" max="7661" width="4.7109375" style="6" customWidth="1"/>
    <col min="7662" max="7662" width="9.5703125" style="6" customWidth="1"/>
    <col min="7663" max="7663" width="11.42578125" style="6" customWidth="1"/>
    <col min="7664" max="7664" width="14.140625" style="6" customWidth="1"/>
    <col min="7665" max="7665" width="9.140625" style="6" customWidth="1"/>
    <col min="7666" max="7666" width="9.5703125" style="6" customWidth="1"/>
    <col min="7667" max="7667" width="9.7109375" style="6" customWidth="1"/>
    <col min="7668" max="7668" width="9.85546875" style="6" customWidth="1"/>
    <col min="7669" max="7670" width="11.140625" style="6" customWidth="1"/>
    <col min="7671" max="7671" width="6" style="6" customWidth="1"/>
    <col min="7672" max="7672" width="6.140625" style="6" customWidth="1"/>
    <col min="7673" max="7673" width="7.7109375" style="6" customWidth="1"/>
    <col min="7674" max="7674" width="0.7109375" style="6" customWidth="1"/>
    <col min="7675" max="7913" width="11.42578125" style="6"/>
    <col min="7914" max="7914" width="0.7109375" style="6" customWidth="1"/>
    <col min="7915" max="7915" width="9.7109375" style="6" customWidth="1"/>
    <col min="7916" max="7916" width="39" style="6" customWidth="1"/>
    <col min="7917" max="7917" width="4.7109375" style="6" customWidth="1"/>
    <col min="7918" max="7918" width="9.5703125" style="6" customWidth="1"/>
    <col min="7919" max="7919" width="11.42578125" style="6" customWidth="1"/>
    <col min="7920" max="7920" width="14.140625" style="6" customWidth="1"/>
    <col min="7921" max="7921" width="9.140625" style="6" customWidth="1"/>
    <col min="7922" max="7922" width="9.5703125" style="6" customWidth="1"/>
    <col min="7923" max="7923" width="9.7109375" style="6" customWidth="1"/>
    <col min="7924" max="7924" width="9.85546875" style="6" customWidth="1"/>
    <col min="7925" max="7926" width="11.140625" style="6" customWidth="1"/>
    <col min="7927" max="7927" width="6" style="6" customWidth="1"/>
    <col min="7928" max="7928" width="6.140625" style="6" customWidth="1"/>
    <col min="7929" max="7929" width="7.7109375" style="6" customWidth="1"/>
    <col min="7930" max="7930" width="0.7109375" style="6" customWidth="1"/>
    <col min="7931" max="8169" width="11.42578125" style="6"/>
    <col min="8170" max="8170" width="0.7109375" style="6" customWidth="1"/>
    <col min="8171" max="8171" width="9.7109375" style="6" customWidth="1"/>
    <col min="8172" max="8172" width="39" style="6" customWidth="1"/>
    <col min="8173" max="8173" width="4.7109375" style="6" customWidth="1"/>
    <col min="8174" max="8174" width="9.5703125" style="6" customWidth="1"/>
    <col min="8175" max="8175" width="11.42578125" style="6" customWidth="1"/>
    <col min="8176" max="8176" width="14.140625" style="6" customWidth="1"/>
    <col min="8177" max="8177" width="9.140625" style="6" customWidth="1"/>
    <col min="8178" max="8178" width="9.5703125" style="6" customWidth="1"/>
    <col min="8179" max="8179" width="9.7109375" style="6" customWidth="1"/>
    <col min="8180" max="8180" width="9.85546875" style="6" customWidth="1"/>
    <col min="8181" max="8182" width="11.140625" style="6" customWidth="1"/>
    <col min="8183" max="8183" width="6" style="6" customWidth="1"/>
    <col min="8184" max="8184" width="6.140625" style="6" customWidth="1"/>
    <col min="8185" max="8185" width="7.7109375" style="6" customWidth="1"/>
    <col min="8186" max="8186" width="0.7109375" style="6" customWidth="1"/>
    <col min="8187" max="8425" width="11.42578125" style="6"/>
    <col min="8426" max="8426" width="0.7109375" style="6" customWidth="1"/>
    <col min="8427" max="8427" width="9.7109375" style="6" customWidth="1"/>
    <col min="8428" max="8428" width="39" style="6" customWidth="1"/>
    <col min="8429" max="8429" width="4.7109375" style="6" customWidth="1"/>
    <col min="8430" max="8430" width="9.5703125" style="6" customWidth="1"/>
    <col min="8431" max="8431" width="11.42578125" style="6" customWidth="1"/>
    <col min="8432" max="8432" width="14.140625" style="6" customWidth="1"/>
    <col min="8433" max="8433" width="9.140625" style="6" customWidth="1"/>
    <col min="8434" max="8434" width="9.5703125" style="6" customWidth="1"/>
    <col min="8435" max="8435" width="9.7109375" style="6" customWidth="1"/>
    <col min="8436" max="8436" width="9.85546875" style="6" customWidth="1"/>
    <col min="8437" max="8438" width="11.140625" style="6" customWidth="1"/>
    <col min="8439" max="8439" width="6" style="6" customWidth="1"/>
    <col min="8440" max="8440" width="6.140625" style="6" customWidth="1"/>
    <col min="8441" max="8441" width="7.7109375" style="6" customWidth="1"/>
    <col min="8442" max="8442" width="0.7109375" style="6" customWidth="1"/>
    <col min="8443" max="8681" width="11.42578125" style="6"/>
    <col min="8682" max="8682" width="0.7109375" style="6" customWidth="1"/>
    <col min="8683" max="8683" width="9.7109375" style="6" customWidth="1"/>
    <col min="8684" max="8684" width="39" style="6" customWidth="1"/>
    <col min="8685" max="8685" width="4.7109375" style="6" customWidth="1"/>
    <col min="8686" max="8686" width="9.5703125" style="6" customWidth="1"/>
    <col min="8687" max="8687" width="11.42578125" style="6" customWidth="1"/>
    <col min="8688" max="8688" width="14.140625" style="6" customWidth="1"/>
    <col min="8689" max="8689" width="9.140625" style="6" customWidth="1"/>
    <col min="8690" max="8690" width="9.5703125" style="6" customWidth="1"/>
    <col min="8691" max="8691" width="9.7109375" style="6" customWidth="1"/>
    <col min="8692" max="8692" width="9.85546875" style="6" customWidth="1"/>
    <col min="8693" max="8694" width="11.140625" style="6" customWidth="1"/>
    <col min="8695" max="8695" width="6" style="6" customWidth="1"/>
    <col min="8696" max="8696" width="6.140625" style="6" customWidth="1"/>
    <col min="8697" max="8697" width="7.7109375" style="6" customWidth="1"/>
    <col min="8698" max="8698" width="0.7109375" style="6" customWidth="1"/>
    <col min="8699" max="8937" width="11.42578125" style="6"/>
    <col min="8938" max="8938" width="0.7109375" style="6" customWidth="1"/>
    <col min="8939" max="8939" width="9.7109375" style="6" customWidth="1"/>
    <col min="8940" max="8940" width="39" style="6" customWidth="1"/>
    <col min="8941" max="8941" width="4.7109375" style="6" customWidth="1"/>
    <col min="8942" max="8942" width="9.5703125" style="6" customWidth="1"/>
    <col min="8943" max="8943" width="11.42578125" style="6" customWidth="1"/>
    <col min="8944" max="8944" width="14.140625" style="6" customWidth="1"/>
    <col min="8945" max="8945" width="9.140625" style="6" customWidth="1"/>
    <col min="8946" max="8946" width="9.5703125" style="6" customWidth="1"/>
    <col min="8947" max="8947" width="9.7109375" style="6" customWidth="1"/>
    <col min="8948" max="8948" width="9.85546875" style="6" customWidth="1"/>
    <col min="8949" max="8950" width="11.140625" style="6" customWidth="1"/>
    <col min="8951" max="8951" width="6" style="6" customWidth="1"/>
    <col min="8952" max="8952" width="6.140625" style="6" customWidth="1"/>
    <col min="8953" max="8953" width="7.7109375" style="6" customWidth="1"/>
    <col min="8954" max="8954" width="0.7109375" style="6" customWidth="1"/>
    <col min="8955" max="9193" width="11.42578125" style="6"/>
    <col min="9194" max="9194" width="0.7109375" style="6" customWidth="1"/>
    <col min="9195" max="9195" width="9.7109375" style="6" customWidth="1"/>
    <col min="9196" max="9196" width="39" style="6" customWidth="1"/>
    <col min="9197" max="9197" width="4.7109375" style="6" customWidth="1"/>
    <col min="9198" max="9198" width="9.5703125" style="6" customWidth="1"/>
    <col min="9199" max="9199" width="11.42578125" style="6" customWidth="1"/>
    <col min="9200" max="9200" width="14.140625" style="6" customWidth="1"/>
    <col min="9201" max="9201" width="9.140625" style="6" customWidth="1"/>
    <col min="9202" max="9202" width="9.5703125" style="6" customWidth="1"/>
    <col min="9203" max="9203" width="9.7109375" style="6" customWidth="1"/>
    <col min="9204" max="9204" width="9.85546875" style="6" customWidth="1"/>
    <col min="9205" max="9206" width="11.140625" style="6" customWidth="1"/>
    <col min="9207" max="9207" width="6" style="6" customWidth="1"/>
    <col min="9208" max="9208" width="6.140625" style="6" customWidth="1"/>
    <col min="9209" max="9209" width="7.7109375" style="6" customWidth="1"/>
    <col min="9210" max="9210" width="0.7109375" style="6" customWidth="1"/>
    <col min="9211" max="9449" width="11.42578125" style="6"/>
    <col min="9450" max="9450" width="0.7109375" style="6" customWidth="1"/>
    <col min="9451" max="9451" width="9.7109375" style="6" customWidth="1"/>
    <col min="9452" max="9452" width="39" style="6" customWidth="1"/>
    <col min="9453" max="9453" width="4.7109375" style="6" customWidth="1"/>
    <col min="9454" max="9454" width="9.5703125" style="6" customWidth="1"/>
    <col min="9455" max="9455" width="11.42578125" style="6" customWidth="1"/>
    <col min="9456" max="9456" width="14.140625" style="6" customWidth="1"/>
    <col min="9457" max="9457" width="9.140625" style="6" customWidth="1"/>
    <col min="9458" max="9458" width="9.5703125" style="6" customWidth="1"/>
    <col min="9459" max="9459" width="9.7109375" style="6" customWidth="1"/>
    <col min="9460" max="9460" width="9.85546875" style="6" customWidth="1"/>
    <col min="9461" max="9462" width="11.140625" style="6" customWidth="1"/>
    <col min="9463" max="9463" width="6" style="6" customWidth="1"/>
    <col min="9464" max="9464" width="6.140625" style="6" customWidth="1"/>
    <col min="9465" max="9465" width="7.7109375" style="6" customWidth="1"/>
    <col min="9466" max="9466" width="0.7109375" style="6" customWidth="1"/>
    <col min="9467" max="9705" width="11.42578125" style="6"/>
    <col min="9706" max="9706" width="0.7109375" style="6" customWidth="1"/>
    <col min="9707" max="9707" width="9.7109375" style="6" customWidth="1"/>
    <col min="9708" max="9708" width="39" style="6" customWidth="1"/>
    <col min="9709" max="9709" width="4.7109375" style="6" customWidth="1"/>
    <col min="9710" max="9710" width="9.5703125" style="6" customWidth="1"/>
    <col min="9711" max="9711" width="11.42578125" style="6" customWidth="1"/>
    <col min="9712" max="9712" width="14.140625" style="6" customWidth="1"/>
    <col min="9713" max="9713" width="9.140625" style="6" customWidth="1"/>
    <col min="9714" max="9714" width="9.5703125" style="6" customWidth="1"/>
    <col min="9715" max="9715" width="9.7109375" style="6" customWidth="1"/>
    <col min="9716" max="9716" width="9.85546875" style="6" customWidth="1"/>
    <col min="9717" max="9718" width="11.140625" style="6" customWidth="1"/>
    <col min="9719" max="9719" width="6" style="6" customWidth="1"/>
    <col min="9720" max="9720" width="6.140625" style="6" customWidth="1"/>
    <col min="9721" max="9721" width="7.7109375" style="6" customWidth="1"/>
    <col min="9722" max="9722" width="0.7109375" style="6" customWidth="1"/>
    <col min="9723" max="9961" width="11.42578125" style="6"/>
    <col min="9962" max="9962" width="0.7109375" style="6" customWidth="1"/>
    <col min="9963" max="9963" width="9.7109375" style="6" customWidth="1"/>
    <col min="9964" max="9964" width="39" style="6" customWidth="1"/>
    <col min="9965" max="9965" width="4.7109375" style="6" customWidth="1"/>
    <col min="9966" max="9966" width="9.5703125" style="6" customWidth="1"/>
    <col min="9967" max="9967" width="11.42578125" style="6" customWidth="1"/>
    <col min="9968" max="9968" width="14.140625" style="6" customWidth="1"/>
    <col min="9969" max="9969" width="9.140625" style="6" customWidth="1"/>
    <col min="9970" max="9970" width="9.5703125" style="6" customWidth="1"/>
    <col min="9971" max="9971" width="9.7109375" style="6" customWidth="1"/>
    <col min="9972" max="9972" width="9.85546875" style="6" customWidth="1"/>
    <col min="9973" max="9974" width="11.140625" style="6" customWidth="1"/>
    <col min="9975" max="9975" width="6" style="6" customWidth="1"/>
    <col min="9976" max="9976" width="6.140625" style="6" customWidth="1"/>
    <col min="9977" max="9977" width="7.7109375" style="6" customWidth="1"/>
    <col min="9978" max="9978" width="0.7109375" style="6" customWidth="1"/>
    <col min="9979" max="10217" width="11.42578125" style="6"/>
    <col min="10218" max="10218" width="0.7109375" style="6" customWidth="1"/>
    <col min="10219" max="10219" width="9.7109375" style="6" customWidth="1"/>
    <col min="10220" max="10220" width="39" style="6" customWidth="1"/>
    <col min="10221" max="10221" width="4.7109375" style="6" customWidth="1"/>
    <col min="10222" max="10222" width="9.5703125" style="6" customWidth="1"/>
    <col min="10223" max="10223" width="11.42578125" style="6" customWidth="1"/>
    <col min="10224" max="10224" width="14.140625" style="6" customWidth="1"/>
    <col min="10225" max="10225" width="9.140625" style="6" customWidth="1"/>
    <col min="10226" max="10226" width="9.5703125" style="6" customWidth="1"/>
    <col min="10227" max="10227" width="9.7109375" style="6" customWidth="1"/>
    <col min="10228" max="10228" width="9.85546875" style="6" customWidth="1"/>
    <col min="10229" max="10230" width="11.140625" style="6" customWidth="1"/>
    <col min="10231" max="10231" width="6" style="6" customWidth="1"/>
    <col min="10232" max="10232" width="6.140625" style="6" customWidth="1"/>
    <col min="10233" max="10233" width="7.7109375" style="6" customWidth="1"/>
    <col min="10234" max="10234" width="0.7109375" style="6" customWidth="1"/>
    <col min="10235" max="10473" width="11.42578125" style="6"/>
    <col min="10474" max="10474" width="0.7109375" style="6" customWidth="1"/>
    <col min="10475" max="10475" width="9.7109375" style="6" customWidth="1"/>
    <col min="10476" max="10476" width="39" style="6" customWidth="1"/>
    <col min="10477" max="10477" width="4.7109375" style="6" customWidth="1"/>
    <col min="10478" max="10478" width="9.5703125" style="6" customWidth="1"/>
    <col min="10479" max="10479" width="11.42578125" style="6" customWidth="1"/>
    <col min="10480" max="10480" width="14.140625" style="6" customWidth="1"/>
    <col min="10481" max="10481" width="9.140625" style="6" customWidth="1"/>
    <col min="10482" max="10482" width="9.5703125" style="6" customWidth="1"/>
    <col min="10483" max="10483" width="9.7109375" style="6" customWidth="1"/>
    <col min="10484" max="10484" width="9.85546875" style="6" customWidth="1"/>
    <col min="10485" max="10486" width="11.140625" style="6" customWidth="1"/>
    <col min="10487" max="10487" width="6" style="6" customWidth="1"/>
    <col min="10488" max="10488" width="6.140625" style="6" customWidth="1"/>
    <col min="10489" max="10489" width="7.7109375" style="6" customWidth="1"/>
    <col min="10490" max="10490" width="0.7109375" style="6" customWidth="1"/>
    <col min="10491" max="10729" width="11.42578125" style="6"/>
    <col min="10730" max="10730" width="0.7109375" style="6" customWidth="1"/>
    <col min="10731" max="10731" width="9.7109375" style="6" customWidth="1"/>
    <col min="10732" max="10732" width="39" style="6" customWidth="1"/>
    <col min="10733" max="10733" width="4.7109375" style="6" customWidth="1"/>
    <col min="10734" max="10734" width="9.5703125" style="6" customWidth="1"/>
    <col min="10735" max="10735" width="11.42578125" style="6" customWidth="1"/>
    <col min="10736" max="10736" width="14.140625" style="6" customWidth="1"/>
    <col min="10737" max="10737" width="9.140625" style="6" customWidth="1"/>
    <col min="10738" max="10738" width="9.5703125" style="6" customWidth="1"/>
    <col min="10739" max="10739" width="9.7109375" style="6" customWidth="1"/>
    <col min="10740" max="10740" width="9.85546875" style="6" customWidth="1"/>
    <col min="10741" max="10742" width="11.140625" style="6" customWidth="1"/>
    <col min="10743" max="10743" width="6" style="6" customWidth="1"/>
    <col min="10744" max="10744" width="6.140625" style="6" customWidth="1"/>
    <col min="10745" max="10745" width="7.7109375" style="6" customWidth="1"/>
    <col min="10746" max="10746" width="0.7109375" style="6" customWidth="1"/>
    <col min="10747" max="10985" width="11.42578125" style="6"/>
    <col min="10986" max="10986" width="0.7109375" style="6" customWidth="1"/>
    <col min="10987" max="10987" width="9.7109375" style="6" customWidth="1"/>
    <col min="10988" max="10988" width="39" style="6" customWidth="1"/>
    <col min="10989" max="10989" width="4.7109375" style="6" customWidth="1"/>
    <col min="10990" max="10990" width="9.5703125" style="6" customWidth="1"/>
    <col min="10991" max="10991" width="11.42578125" style="6" customWidth="1"/>
    <col min="10992" max="10992" width="14.140625" style="6" customWidth="1"/>
    <col min="10993" max="10993" width="9.140625" style="6" customWidth="1"/>
    <col min="10994" max="10994" width="9.5703125" style="6" customWidth="1"/>
    <col min="10995" max="10995" width="9.7109375" style="6" customWidth="1"/>
    <col min="10996" max="10996" width="9.85546875" style="6" customWidth="1"/>
    <col min="10997" max="10998" width="11.140625" style="6" customWidth="1"/>
    <col min="10999" max="10999" width="6" style="6" customWidth="1"/>
    <col min="11000" max="11000" width="6.140625" style="6" customWidth="1"/>
    <col min="11001" max="11001" width="7.7109375" style="6" customWidth="1"/>
    <col min="11002" max="11002" width="0.7109375" style="6" customWidth="1"/>
    <col min="11003" max="11241" width="11.42578125" style="6"/>
    <col min="11242" max="11242" width="0.7109375" style="6" customWidth="1"/>
    <col min="11243" max="11243" width="9.7109375" style="6" customWidth="1"/>
    <col min="11244" max="11244" width="39" style="6" customWidth="1"/>
    <col min="11245" max="11245" width="4.7109375" style="6" customWidth="1"/>
    <col min="11246" max="11246" width="9.5703125" style="6" customWidth="1"/>
    <col min="11247" max="11247" width="11.42578125" style="6" customWidth="1"/>
    <col min="11248" max="11248" width="14.140625" style="6" customWidth="1"/>
    <col min="11249" max="11249" width="9.140625" style="6" customWidth="1"/>
    <col min="11250" max="11250" width="9.5703125" style="6" customWidth="1"/>
    <col min="11251" max="11251" width="9.7109375" style="6" customWidth="1"/>
    <col min="11252" max="11252" width="9.85546875" style="6" customWidth="1"/>
    <col min="11253" max="11254" width="11.140625" style="6" customWidth="1"/>
    <col min="11255" max="11255" width="6" style="6" customWidth="1"/>
    <col min="11256" max="11256" width="6.140625" style="6" customWidth="1"/>
    <col min="11257" max="11257" width="7.7109375" style="6" customWidth="1"/>
    <col min="11258" max="11258" width="0.7109375" style="6" customWidth="1"/>
    <col min="11259" max="11497" width="11.42578125" style="6"/>
    <col min="11498" max="11498" width="0.7109375" style="6" customWidth="1"/>
    <col min="11499" max="11499" width="9.7109375" style="6" customWidth="1"/>
    <col min="11500" max="11500" width="39" style="6" customWidth="1"/>
    <col min="11501" max="11501" width="4.7109375" style="6" customWidth="1"/>
    <col min="11502" max="11502" width="9.5703125" style="6" customWidth="1"/>
    <col min="11503" max="11503" width="11.42578125" style="6" customWidth="1"/>
    <col min="11504" max="11504" width="14.140625" style="6" customWidth="1"/>
    <col min="11505" max="11505" width="9.140625" style="6" customWidth="1"/>
    <col min="11506" max="11506" width="9.5703125" style="6" customWidth="1"/>
    <col min="11507" max="11507" width="9.7109375" style="6" customWidth="1"/>
    <col min="11508" max="11508" width="9.85546875" style="6" customWidth="1"/>
    <col min="11509" max="11510" width="11.140625" style="6" customWidth="1"/>
    <col min="11511" max="11511" width="6" style="6" customWidth="1"/>
    <col min="11512" max="11512" width="6.140625" style="6" customWidth="1"/>
    <col min="11513" max="11513" width="7.7109375" style="6" customWidth="1"/>
    <col min="11514" max="11514" width="0.7109375" style="6" customWidth="1"/>
    <col min="11515" max="11753" width="11.42578125" style="6"/>
    <col min="11754" max="11754" width="0.7109375" style="6" customWidth="1"/>
    <col min="11755" max="11755" width="9.7109375" style="6" customWidth="1"/>
    <col min="11756" max="11756" width="39" style="6" customWidth="1"/>
    <col min="11757" max="11757" width="4.7109375" style="6" customWidth="1"/>
    <col min="11758" max="11758" width="9.5703125" style="6" customWidth="1"/>
    <col min="11759" max="11759" width="11.42578125" style="6" customWidth="1"/>
    <col min="11760" max="11760" width="14.140625" style="6" customWidth="1"/>
    <col min="11761" max="11761" width="9.140625" style="6" customWidth="1"/>
    <col min="11762" max="11762" width="9.5703125" style="6" customWidth="1"/>
    <col min="11763" max="11763" width="9.7109375" style="6" customWidth="1"/>
    <col min="11764" max="11764" width="9.85546875" style="6" customWidth="1"/>
    <col min="11765" max="11766" width="11.140625" style="6" customWidth="1"/>
    <col min="11767" max="11767" width="6" style="6" customWidth="1"/>
    <col min="11768" max="11768" width="6.140625" style="6" customWidth="1"/>
    <col min="11769" max="11769" width="7.7109375" style="6" customWidth="1"/>
    <col min="11770" max="11770" width="0.7109375" style="6" customWidth="1"/>
    <col min="11771" max="12009" width="11.42578125" style="6"/>
    <col min="12010" max="12010" width="0.7109375" style="6" customWidth="1"/>
    <col min="12011" max="12011" width="9.7109375" style="6" customWidth="1"/>
    <col min="12012" max="12012" width="39" style="6" customWidth="1"/>
    <col min="12013" max="12013" width="4.7109375" style="6" customWidth="1"/>
    <col min="12014" max="12014" width="9.5703125" style="6" customWidth="1"/>
    <col min="12015" max="12015" width="11.42578125" style="6" customWidth="1"/>
    <col min="12016" max="12016" width="14.140625" style="6" customWidth="1"/>
    <col min="12017" max="12017" width="9.140625" style="6" customWidth="1"/>
    <col min="12018" max="12018" width="9.5703125" style="6" customWidth="1"/>
    <col min="12019" max="12019" width="9.7109375" style="6" customWidth="1"/>
    <col min="12020" max="12020" width="9.85546875" style="6" customWidth="1"/>
    <col min="12021" max="12022" width="11.140625" style="6" customWidth="1"/>
    <col min="12023" max="12023" width="6" style="6" customWidth="1"/>
    <col min="12024" max="12024" width="6.140625" style="6" customWidth="1"/>
    <col min="12025" max="12025" width="7.7109375" style="6" customWidth="1"/>
    <col min="12026" max="12026" width="0.7109375" style="6" customWidth="1"/>
    <col min="12027" max="12265" width="11.42578125" style="6"/>
    <col min="12266" max="12266" width="0.7109375" style="6" customWidth="1"/>
    <col min="12267" max="12267" width="9.7109375" style="6" customWidth="1"/>
    <col min="12268" max="12268" width="39" style="6" customWidth="1"/>
    <col min="12269" max="12269" width="4.7109375" style="6" customWidth="1"/>
    <col min="12270" max="12270" width="9.5703125" style="6" customWidth="1"/>
    <col min="12271" max="12271" width="11.42578125" style="6" customWidth="1"/>
    <col min="12272" max="12272" width="14.140625" style="6" customWidth="1"/>
    <col min="12273" max="12273" width="9.140625" style="6" customWidth="1"/>
    <col min="12274" max="12274" width="9.5703125" style="6" customWidth="1"/>
    <col min="12275" max="12275" width="9.7109375" style="6" customWidth="1"/>
    <col min="12276" max="12276" width="9.85546875" style="6" customWidth="1"/>
    <col min="12277" max="12278" width="11.140625" style="6" customWidth="1"/>
    <col min="12279" max="12279" width="6" style="6" customWidth="1"/>
    <col min="12280" max="12280" width="6.140625" style="6" customWidth="1"/>
    <col min="12281" max="12281" width="7.7109375" style="6" customWidth="1"/>
    <col min="12282" max="12282" width="0.7109375" style="6" customWidth="1"/>
    <col min="12283" max="12521" width="11.42578125" style="6"/>
    <col min="12522" max="12522" width="0.7109375" style="6" customWidth="1"/>
    <col min="12523" max="12523" width="9.7109375" style="6" customWidth="1"/>
    <col min="12524" max="12524" width="39" style="6" customWidth="1"/>
    <col min="12525" max="12525" width="4.7109375" style="6" customWidth="1"/>
    <col min="12526" max="12526" width="9.5703125" style="6" customWidth="1"/>
    <col min="12527" max="12527" width="11.42578125" style="6" customWidth="1"/>
    <col min="12528" max="12528" width="14.140625" style="6" customWidth="1"/>
    <col min="12529" max="12529" width="9.140625" style="6" customWidth="1"/>
    <col min="12530" max="12530" width="9.5703125" style="6" customWidth="1"/>
    <col min="12531" max="12531" width="9.7109375" style="6" customWidth="1"/>
    <col min="12532" max="12532" width="9.85546875" style="6" customWidth="1"/>
    <col min="12533" max="12534" width="11.140625" style="6" customWidth="1"/>
    <col min="12535" max="12535" width="6" style="6" customWidth="1"/>
    <col min="12536" max="12536" width="6.140625" style="6" customWidth="1"/>
    <col min="12537" max="12537" width="7.7109375" style="6" customWidth="1"/>
    <col min="12538" max="12538" width="0.7109375" style="6" customWidth="1"/>
    <col min="12539" max="12777" width="11.42578125" style="6"/>
    <col min="12778" max="12778" width="0.7109375" style="6" customWidth="1"/>
    <col min="12779" max="12779" width="9.7109375" style="6" customWidth="1"/>
    <col min="12780" max="12780" width="39" style="6" customWidth="1"/>
    <col min="12781" max="12781" width="4.7109375" style="6" customWidth="1"/>
    <col min="12782" max="12782" width="9.5703125" style="6" customWidth="1"/>
    <col min="12783" max="12783" width="11.42578125" style="6" customWidth="1"/>
    <col min="12784" max="12784" width="14.140625" style="6" customWidth="1"/>
    <col min="12785" max="12785" width="9.140625" style="6" customWidth="1"/>
    <col min="12786" max="12786" width="9.5703125" style="6" customWidth="1"/>
    <col min="12787" max="12787" width="9.7109375" style="6" customWidth="1"/>
    <col min="12788" max="12788" width="9.85546875" style="6" customWidth="1"/>
    <col min="12789" max="12790" width="11.140625" style="6" customWidth="1"/>
    <col min="12791" max="12791" width="6" style="6" customWidth="1"/>
    <col min="12792" max="12792" width="6.140625" style="6" customWidth="1"/>
    <col min="12793" max="12793" width="7.7109375" style="6" customWidth="1"/>
    <col min="12794" max="12794" width="0.7109375" style="6" customWidth="1"/>
    <col min="12795" max="13033" width="11.42578125" style="6"/>
    <col min="13034" max="13034" width="0.7109375" style="6" customWidth="1"/>
    <col min="13035" max="13035" width="9.7109375" style="6" customWidth="1"/>
    <col min="13036" max="13036" width="39" style="6" customWidth="1"/>
    <col min="13037" max="13037" width="4.7109375" style="6" customWidth="1"/>
    <col min="13038" max="13038" width="9.5703125" style="6" customWidth="1"/>
    <col min="13039" max="13039" width="11.42578125" style="6" customWidth="1"/>
    <col min="13040" max="13040" width="14.140625" style="6" customWidth="1"/>
    <col min="13041" max="13041" width="9.140625" style="6" customWidth="1"/>
    <col min="13042" max="13042" width="9.5703125" style="6" customWidth="1"/>
    <col min="13043" max="13043" width="9.7109375" style="6" customWidth="1"/>
    <col min="13044" max="13044" width="9.85546875" style="6" customWidth="1"/>
    <col min="13045" max="13046" width="11.140625" style="6" customWidth="1"/>
    <col min="13047" max="13047" width="6" style="6" customWidth="1"/>
    <col min="13048" max="13048" width="6.140625" style="6" customWidth="1"/>
    <col min="13049" max="13049" width="7.7109375" style="6" customWidth="1"/>
    <col min="13050" max="13050" width="0.7109375" style="6" customWidth="1"/>
    <col min="13051" max="13289" width="11.42578125" style="6"/>
    <col min="13290" max="13290" width="0.7109375" style="6" customWidth="1"/>
    <col min="13291" max="13291" width="9.7109375" style="6" customWidth="1"/>
    <col min="13292" max="13292" width="39" style="6" customWidth="1"/>
    <col min="13293" max="13293" width="4.7109375" style="6" customWidth="1"/>
    <col min="13294" max="13294" width="9.5703125" style="6" customWidth="1"/>
    <col min="13295" max="13295" width="11.42578125" style="6" customWidth="1"/>
    <col min="13296" max="13296" width="14.140625" style="6" customWidth="1"/>
    <col min="13297" max="13297" width="9.140625" style="6" customWidth="1"/>
    <col min="13298" max="13298" width="9.5703125" style="6" customWidth="1"/>
    <col min="13299" max="13299" width="9.7109375" style="6" customWidth="1"/>
    <col min="13300" max="13300" width="9.85546875" style="6" customWidth="1"/>
    <col min="13301" max="13302" width="11.140625" style="6" customWidth="1"/>
    <col min="13303" max="13303" width="6" style="6" customWidth="1"/>
    <col min="13304" max="13304" width="6.140625" style="6" customWidth="1"/>
    <col min="13305" max="13305" width="7.7109375" style="6" customWidth="1"/>
    <col min="13306" max="13306" width="0.7109375" style="6" customWidth="1"/>
    <col min="13307" max="13545" width="11.42578125" style="6"/>
    <col min="13546" max="13546" width="0.7109375" style="6" customWidth="1"/>
    <col min="13547" max="13547" width="9.7109375" style="6" customWidth="1"/>
    <col min="13548" max="13548" width="39" style="6" customWidth="1"/>
    <col min="13549" max="13549" width="4.7109375" style="6" customWidth="1"/>
    <col min="13550" max="13550" width="9.5703125" style="6" customWidth="1"/>
    <col min="13551" max="13551" width="11.42578125" style="6" customWidth="1"/>
    <col min="13552" max="13552" width="14.140625" style="6" customWidth="1"/>
    <col min="13553" max="13553" width="9.140625" style="6" customWidth="1"/>
    <col min="13554" max="13554" width="9.5703125" style="6" customWidth="1"/>
    <col min="13555" max="13555" width="9.7109375" style="6" customWidth="1"/>
    <col min="13556" max="13556" width="9.85546875" style="6" customWidth="1"/>
    <col min="13557" max="13558" width="11.140625" style="6" customWidth="1"/>
    <col min="13559" max="13559" width="6" style="6" customWidth="1"/>
    <col min="13560" max="13560" width="6.140625" style="6" customWidth="1"/>
    <col min="13561" max="13561" width="7.7109375" style="6" customWidth="1"/>
    <col min="13562" max="13562" width="0.7109375" style="6" customWidth="1"/>
    <col min="13563" max="13801" width="11.42578125" style="6"/>
    <col min="13802" max="13802" width="0.7109375" style="6" customWidth="1"/>
    <col min="13803" max="13803" width="9.7109375" style="6" customWidth="1"/>
    <col min="13804" max="13804" width="39" style="6" customWidth="1"/>
    <col min="13805" max="13805" width="4.7109375" style="6" customWidth="1"/>
    <col min="13806" max="13806" width="9.5703125" style="6" customWidth="1"/>
    <col min="13807" max="13807" width="11.42578125" style="6" customWidth="1"/>
    <col min="13808" max="13808" width="14.140625" style="6" customWidth="1"/>
    <col min="13809" max="13809" width="9.140625" style="6" customWidth="1"/>
    <col min="13810" max="13810" width="9.5703125" style="6" customWidth="1"/>
    <col min="13811" max="13811" width="9.7109375" style="6" customWidth="1"/>
    <col min="13812" max="13812" width="9.85546875" style="6" customWidth="1"/>
    <col min="13813" max="13814" width="11.140625" style="6" customWidth="1"/>
    <col min="13815" max="13815" width="6" style="6" customWidth="1"/>
    <col min="13816" max="13816" width="6.140625" style="6" customWidth="1"/>
    <col min="13817" max="13817" width="7.7109375" style="6" customWidth="1"/>
    <col min="13818" max="13818" width="0.7109375" style="6" customWidth="1"/>
    <col min="13819" max="14057" width="11.42578125" style="6"/>
    <col min="14058" max="14058" width="0.7109375" style="6" customWidth="1"/>
    <col min="14059" max="14059" width="9.7109375" style="6" customWidth="1"/>
    <col min="14060" max="14060" width="39" style="6" customWidth="1"/>
    <col min="14061" max="14061" width="4.7109375" style="6" customWidth="1"/>
    <col min="14062" max="14062" width="9.5703125" style="6" customWidth="1"/>
    <col min="14063" max="14063" width="11.42578125" style="6" customWidth="1"/>
    <col min="14064" max="14064" width="14.140625" style="6" customWidth="1"/>
    <col min="14065" max="14065" width="9.140625" style="6" customWidth="1"/>
    <col min="14066" max="14066" width="9.5703125" style="6" customWidth="1"/>
    <col min="14067" max="14067" width="9.7109375" style="6" customWidth="1"/>
    <col min="14068" max="14068" width="9.85546875" style="6" customWidth="1"/>
    <col min="14069" max="14070" width="11.140625" style="6" customWidth="1"/>
    <col min="14071" max="14071" width="6" style="6" customWidth="1"/>
    <col min="14072" max="14072" width="6.140625" style="6" customWidth="1"/>
    <col min="14073" max="14073" width="7.7109375" style="6" customWidth="1"/>
    <col min="14074" max="14074" width="0.7109375" style="6" customWidth="1"/>
    <col min="14075" max="14313" width="11.42578125" style="6"/>
    <col min="14314" max="14314" width="0.7109375" style="6" customWidth="1"/>
    <col min="14315" max="14315" width="9.7109375" style="6" customWidth="1"/>
    <col min="14316" max="14316" width="39" style="6" customWidth="1"/>
    <col min="14317" max="14317" width="4.7109375" style="6" customWidth="1"/>
    <col min="14318" max="14318" width="9.5703125" style="6" customWidth="1"/>
    <col min="14319" max="14319" width="11.42578125" style="6" customWidth="1"/>
    <col min="14320" max="14320" width="14.140625" style="6" customWidth="1"/>
    <col min="14321" max="14321" width="9.140625" style="6" customWidth="1"/>
    <col min="14322" max="14322" width="9.5703125" style="6" customWidth="1"/>
    <col min="14323" max="14323" width="9.7109375" style="6" customWidth="1"/>
    <col min="14324" max="14324" width="9.85546875" style="6" customWidth="1"/>
    <col min="14325" max="14326" width="11.140625" style="6" customWidth="1"/>
    <col min="14327" max="14327" width="6" style="6" customWidth="1"/>
    <col min="14328" max="14328" width="6.140625" style="6" customWidth="1"/>
    <col min="14329" max="14329" width="7.7109375" style="6" customWidth="1"/>
    <col min="14330" max="14330" width="0.7109375" style="6" customWidth="1"/>
    <col min="14331" max="14569" width="11.42578125" style="6"/>
    <col min="14570" max="14570" width="0.7109375" style="6" customWidth="1"/>
    <col min="14571" max="14571" width="9.7109375" style="6" customWidth="1"/>
    <col min="14572" max="14572" width="39" style="6" customWidth="1"/>
    <col min="14573" max="14573" width="4.7109375" style="6" customWidth="1"/>
    <col min="14574" max="14574" width="9.5703125" style="6" customWidth="1"/>
    <col min="14575" max="14575" width="11.42578125" style="6" customWidth="1"/>
    <col min="14576" max="14576" width="14.140625" style="6" customWidth="1"/>
    <col min="14577" max="14577" width="9.140625" style="6" customWidth="1"/>
    <col min="14578" max="14578" width="9.5703125" style="6" customWidth="1"/>
    <col min="14579" max="14579" width="9.7109375" style="6" customWidth="1"/>
    <col min="14580" max="14580" width="9.85546875" style="6" customWidth="1"/>
    <col min="14581" max="14582" width="11.140625" style="6" customWidth="1"/>
    <col min="14583" max="14583" width="6" style="6" customWidth="1"/>
    <col min="14584" max="14584" width="6.140625" style="6" customWidth="1"/>
    <col min="14585" max="14585" width="7.7109375" style="6" customWidth="1"/>
    <col min="14586" max="14586" width="0.7109375" style="6" customWidth="1"/>
    <col min="14587" max="14825" width="11.42578125" style="6"/>
    <col min="14826" max="14826" width="0.7109375" style="6" customWidth="1"/>
    <col min="14827" max="14827" width="9.7109375" style="6" customWidth="1"/>
    <col min="14828" max="14828" width="39" style="6" customWidth="1"/>
    <col min="14829" max="14829" width="4.7109375" style="6" customWidth="1"/>
    <col min="14830" max="14830" width="9.5703125" style="6" customWidth="1"/>
    <col min="14831" max="14831" width="11.42578125" style="6" customWidth="1"/>
    <col min="14832" max="14832" width="14.140625" style="6" customWidth="1"/>
    <col min="14833" max="14833" width="9.140625" style="6" customWidth="1"/>
    <col min="14834" max="14834" width="9.5703125" style="6" customWidth="1"/>
    <col min="14835" max="14835" width="9.7109375" style="6" customWidth="1"/>
    <col min="14836" max="14836" width="9.85546875" style="6" customWidth="1"/>
    <col min="14837" max="14838" width="11.140625" style="6" customWidth="1"/>
    <col min="14839" max="14839" width="6" style="6" customWidth="1"/>
    <col min="14840" max="14840" width="6.140625" style="6" customWidth="1"/>
    <col min="14841" max="14841" width="7.7109375" style="6" customWidth="1"/>
    <col min="14842" max="14842" width="0.7109375" style="6" customWidth="1"/>
    <col min="14843" max="15081" width="11.42578125" style="6"/>
    <col min="15082" max="15082" width="0.7109375" style="6" customWidth="1"/>
    <col min="15083" max="15083" width="9.7109375" style="6" customWidth="1"/>
    <col min="15084" max="15084" width="39" style="6" customWidth="1"/>
    <col min="15085" max="15085" width="4.7109375" style="6" customWidth="1"/>
    <col min="15086" max="15086" width="9.5703125" style="6" customWidth="1"/>
    <col min="15087" max="15087" width="11.42578125" style="6" customWidth="1"/>
    <col min="15088" max="15088" width="14.140625" style="6" customWidth="1"/>
    <col min="15089" max="15089" width="9.140625" style="6" customWidth="1"/>
    <col min="15090" max="15090" width="9.5703125" style="6" customWidth="1"/>
    <col min="15091" max="15091" width="9.7109375" style="6" customWidth="1"/>
    <col min="15092" max="15092" width="9.85546875" style="6" customWidth="1"/>
    <col min="15093" max="15094" width="11.140625" style="6" customWidth="1"/>
    <col min="15095" max="15095" width="6" style="6" customWidth="1"/>
    <col min="15096" max="15096" width="6.140625" style="6" customWidth="1"/>
    <col min="15097" max="15097" width="7.7109375" style="6" customWidth="1"/>
    <col min="15098" max="15098" width="0.7109375" style="6" customWidth="1"/>
    <col min="15099" max="15337" width="11.42578125" style="6"/>
    <col min="15338" max="15338" width="0.7109375" style="6" customWidth="1"/>
    <col min="15339" max="15339" width="9.7109375" style="6" customWidth="1"/>
    <col min="15340" max="15340" width="39" style="6" customWidth="1"/>
    <col min="15341" max="15341" width="4.7109375" style="6" customWidth="1"/>
    <col min="15342" max="15342" width="9.5703125" style="6" customWidth="1"/>
    <col min="15343" max="15343" width="11.42578125" style="6" customWidth="1"/>
    <col min="15344" max="15344" width="14.140625" style="6" customWidth="1"/>
    <col min="15345" max="15345" width="9.140625" style="6" customWidth="1"/>
    <col min="15346" max="15346" width="9.5703125" style="6" customWidth="1"/>
    <col min="15347" max="15347" width="9.7109375" style="6" customWidth="1"/>
    <col min="15348" max="15348" width="9.85546875" style="6" customWidth="1"/>
    <col min="15349" max="15350" width="11.140625" style="6" customWidth="1"/>
    <col min="15351" max="15351" width="6" style="6" customWidth="1"/>
    <col min="15352" max="15352" width="6.140625" style="6" customWidth="1"/>
    <col min="15353" max="15353" width="7.7109375" style="6" customWidth="1"/>
    <col min="15354" max="15354" width="0.7109375" style="6" customWidth="1"/>
    <col min="15355" max="15593" width="11.42578125" style="6"/>
    <col min="15594" max="15594" width="0.7109375" style="6" customWidth="1"/>
    <col min="15595" max="15595" width="9.7109375" style="6" customWidth="1"/>
    <col min="15596" max="15596" width="39" style="6" customWidth="1"/>
    <col min="15597" max="15597" width="4.7109375" style="6" customWidth="1"/>
    <col min="15598" max="15598" width="9.5703125" style="6" customWidth="1"/>
    <col min="15599" max="15599" width="11.42578125" style="6" customWidth="1"/>
    <col min="15600" max="15600" width="14.140625" style="6" customWidth="1"/>
    <col min="15601" max="15601" width="9.140625" style="6" customWidth="1"/>
    <col min="15602" max="15602" width="9.5703125" style="6" customWidth="1"/>
    <col min="15603" max="15603" width="9.7109375" style="6" customWidth="1"/>
    <col min="15604" max="15604" width="9.85546875" style="6" customWidth="1"/>
    <col min="15605" max="15606" width="11.140625" style="6" customWidth="1"/>
    <col min="15607" max="15607" width="6" style="6" customWidth="1"/>
    <col min="15608" max="15608" width="6.140625" style="6" customWidth="1"/>
    <col min="15609" max="15609" width="7.7109375" style="6" customWidth="1"/>
    <col min="15610" max="15610" width="0.7109375" style="6" customWidth="1"/>
    <col min="15611" max="15849" width="11.42578125" style="6"/>
    <col min="15850" max="15850" width="0.7109375" style="6" customWidth="1"/>
    <col min="15851" max="15851" width="9.7109375" style="6" customWidth="1"/>
    <col min="15852" max="15852" width="39" style="6" customWidth="1"/>
    <col min="15853" max="15853" width="4.7109375" style="6" customWidth="1"/>
    <col min="15854" max="15854" width="9.5703125" style="6" customWidth="1"/>
    <col min="15855" max="15855" width="11.42578125" style="6" customWidth="1"/>
    <col min="15856" max="15856" width="14.140625" style="6" customWidth="1"/>
    <col min="15857" max="15857" width="9.140625" style="6" customWidth="1"/>
    <col min="15858" max="15858" width="9.5703125" style="6" customWidth="1"/>
    <col min="15859" max="15859" width="9.7109375" style="6" customWidth="1"/>
    <col min="15860" max="15860" width="9.85546875" style="6" customWidth="1"/>
    <col min="15861" max="15862" width="11.140625" style="6" customWidth="1"/>
    <col min="15863" max="15863" width="6" style="6" customWidth="1"/>
    <col min="15864" max="15864" width="6.140625" style="6" customWidth="1"/>
    <col min="15865" max="15865" width="7.7109375" style="6" customWidth="1"/>
    <col min="15866" max="15866" width="0.7109375" style="6" customWidth="1"/>
    <col min="15867" max="16105" width="11.42578125" style="6"/>
    <col min="16106" max="16106" width="0.7109375" style="6" customWidth="1"/>
    <col min="16107" max="16107" width="9.7109375" style="6" customWidth="1"/>
    <col min="16108" max="16108" width="39" style="6" customWidth="1"/>
    <col min="16109" max="16109" width="4.7109375" style="6" customWidth="1"/>
    <col min="16110" max="16110" width="9.5703125" style="6" customWidth="1"/>
    <col min="16111" max="16111" width="11.42578125" style="6" customWidth="1"/>
    <col min="16112" max="16112" width="14.140625" style="6" customWidth="1"/>
    <col min="16113" max="16113" width="9.140625" style="6" customWidth="1"/>
    <col min="16114" max="16114" width="9.5703125" style="6" customWidth="1"/>
    <col min="16115" max="16115" width="9.7109375" style="6" customWidth="1"/>
    <col min="16116" max="16116" width="9.85546875" style="6" customWidth="1"/>
    <col min="16117" max="16118" width="11.140625" style="6" customWidth="1"/>
    <col min="16119" max="16119" width="6" style="6" customWidth="1"/>
    <col min="16120" max="16120" width="6.140625" style="6" customWidth="1"/>
    <col min="16121" max="16121" width="7.7109375" style="6" customWidth="1"/>
    <col min="16122" max="16122" width="0.7109375" style="6" customWidth="1"/>
    <col min="16123" max="16384" width="11.42578125" style="6"/>
  </cols>
  <sheetData>
    <row r="1" spans="1:13" ht="13.5" customHeight="1">
      <c r="C1" s="69" t="s">
        <v>306</v>
      </c>
      <c r="E1" s="6"/>
      <c r="F1" s="157"/>
      <c r="G1" s="19"/>
      <c r="H1" s="7"/>
      <c r="I1" s="147"/>
      <c r="J1" s="10"/>
    </row>
    <row r="2" spans="1:13" ht="13.5" customHeight="1">
      <c r="C2" s="69" t="s">
        <v>307</v>
      </c>
      <c r="E2" s="6"/>
      <c r="F2" s="158"/>
      <c r="G2" s="19"/>
      <c r="H2" s="5"/>
      <c r="J2" s="1"/>
      <c r="K2" s="1"/>
      <c r="L2" s="1"/>
      <c r="M2" s="1"/>
    </row>
    <row r="3" spans="1:13" ht="13.5" customHeight="1">
      <c r="C3" s="69" t="s">
        <v>308</v>
      </c>
      <c r="D3" s="69"/>
      <c r="E3" s="6"/>
      <c r="F3" s="23"/>
      <c r="J3" s="1"/>
      <c r="K3" s="1"/>
      <c r="L3" s="1"/>
      <c r="M3" s="1"/>
    </row>
    <row r="4" spans="1:13" ht="12.75" customHeight="1">
      <c r="A4" s="70"/>
      <c r="B4" s="70"/>
      <c r="C4" s="16"/>
      <c r="D4" s="13"/>
      <c r="E4" s="16"/>
      <c r="F4" s="68"/>
      <c r="G4" s="68"/>
      <c r="J4" s="1"/>
      <c r="K4" s="1"/>
      <c r="L4" s="1"/>
      <c r="M4" s="1"/>
    </row>
    <row r="5" spans="1:13" ht="31.5" customHeight="1">
      <c r="A5" s="72" t="s">
        <v>653</v>
      </c>
      <c r="B5" s="279" t="s">
        <v>637</v>
      </c>
      <c r="C5" s="279"/>
      <c r="D5" s="279"/>
      <c r="E5" s="279"/>
      <c r="F5" s="279"/>
      <c r="G5" s="279"/>
      <c r="H5" s="71"/>
      <c r="J5" s="1"/>
      <c r="K5" s="1"/>
      <c r="L5" s="1"/>
      <c r="M5" s="1"/>
    </row>
    <row r="6" spans="1:13" ht="14.25" customHeight="1">
      <c r="A6" s="58" t="s">
        <v>304</v>
      </c>
      <c r="B6" s="73" t="s">
        <v>303</v>
      </c>
      <c r="C6" s="73"/>
      <c r="D6" s="76" t="s">
        <v>310</v>
      </c>
      <c r="E6" s="74">
        <v>0.19980000000000001</v>
      </c>
      <c r="F6" s="75" t="s">
        <v>309</v>
      </c>
      <c r="G6" s="74">
        <v>0.29980000000000001</v>
      </c>
      <c r="H6" s="74"/>
      <c r="J6" s="1"/>
      <c r="K6" s="1"/>
      <c r="L6" s="1"/>
      <c r="M6" s="1"/>
    </row>
    <row r="7" spans="1:13" ht="9.75" customHeight="1">
      <c r="A7" s="2"/>
      <c r="B7" s="1"/>
      <c r="C7" s="1"/>
      <c r="D7" s="3"/>
      <c r="E7" s="1"/>
      <c r="F7" s="67"/>
      <c r="G7" s="1"/>
      <c r="J7" s="1"/>
      <c r="K7" s="1"/>
      <c r="L7" s="1"/>
      <c r="M7" s="1"/>
    </row>
    <row r="8" spans="1:13" ht="19.5" customHeight="1">
      <c r="A8" s="280" t="s">
        <v>654</v>
      </c>
      <c r="B8" s="280" t="s">
        <v>0</v>
      </c>
      <c r="C8" s="280" t="s">
        <v>1</v>
      </c>
      <c r="D8" s="280" t="s">
        <v>2</v>
      </c>
      <c r="E8" s="284" t="s">
        <v>3</v>
      </c>
      <c r="F8" s="285"/>
      <c r="G8" s="286"/>
      <c r="J8" s="1"/>
      <c r="K8" s="1"/>
      <c r="L8" s="1"/>
      <c r="M8" s="1"/>
    </row>
    <row r="9" spans="1:13" ht="30.75" customHeight="1">
      <c r="A9" s="283"/>
      <c r="B9" s="283"/>
      <c r="C9" s="283"/>
      <c r="D9" s="283"/>
      <c r="E9" s="127" t="s">
        <v>4</v>
      </c>
      <c r="F9" s="128" t="s">
        <v>655</v>
      </c>
      <c r="G9" s="256" t="s">
        <v>313</v>
      </c>
      <c r="J9" s="1"/>
      <c r="K9" s="1"/>
      <c r="L9" s="1"/>
      <c r="M9" s="1"/>
    </row>
    <row r="10" spans="1:13" ht="19.5" customHeight="1">
      <c r="A10" s="258"/>
      <c r="B10" s="193"/>
      <c r="C10" s="193"/>
      <c r="D10" s="193"/>
      <c r="E10" s="259"/>
      <c r="F10" s="260"/>
      <c r="G10" s="193"/>
      <c r="J10" s="1"/>
      <c r="K10" s="1"/>
      <c r="L10" s="1"/>
      <c r="M10" s="1"/>
    </row>
    <row r="11" spans="1:13" ht="19.5" customHeight="1">
      <c r="A11" s="197"/>
      <c r="B11" s="131" t="s">
        <v>651</v>
      </c>
      <c r="C11" s="149" t="s">
        <v>613</v>
      </c>
      <c r="D11" s="14"/>
      <c r="E11" s="15"/>
      <c r="F11" s="54"/>
      <c r="G11" s="14"/>
      <c r="J11" s="1"/>
      <c r="K11" s="1"/>
      <c r="L11" s="1"/>
      <c r="M11" s="1"/>
    </row>
    <row r="12" spans="1:13" ht="19.5" customHeight="1">
      <c r="A12" s="197"/>
      <c r="B12" s="111"/>
      <c r="C12" s="78"/>
      <c r="D12" s="14"/>
      <c r="E12" s="15"/>
      <c r="F12" s="54"/>
      <c r="G12" s="14"/>
      <c r="J12" s="1"/>
      <c r="K12" s="1"/>
      <c r="L12" s="1"/>
      <c r="M12" s="1"/>
    </row>
    <row r="13" spans="1:13" ht="19.5" customHeight="1">
      <c r="A13" s="197"/>
      <c r="B13" s="131" t="s">
        <v>6</v>
      </c>
      <c r="C13" s="132" t="s">
        <v>953</v>
      </c>
      <c r="D13" s="14"/>
      <c r="E13" s="15"/>
      <c r="F13" s="54"/>
      <c r="G13" s="14"/>
      <c r="J13" s="1"/>
      <c r="K13" s="1"/>
      <c r="L13" s="1"/>
      <c r="M13" s="1"/>
    </row>
    <row r="14" spans="1:13" ht="19.5" customHeight="1">
      <c r="A14" s="197"/>
      <c r="B14" s="131"/>
      <c r="C14" s="132"/>
      <c r="D14" s="14"/>
      <c r="E14" s="15"/>
      <c r="F14" s="54"/>
      <c r="G14" s="14"/>
      <c r="J14" s="1"/>
      <c r="K14" s="1"/>
      <c r="L14" s="1"/>
      <c r="M14" s="1"/>
    </row>
    <row r="15" spans="1:13" ht="27" customHeight="1">
      <c r="A15" s="200" t="s">
        <v>338</v>
      </c>
      <c r="B15" s="112" t="s">
        <v>227</v>
      </c>
      <c r="C15" s="162" t="s">
        <v>340</v>
      </c>
      <c r="D15" s="161" t="s">
        <v>13</v>
      </c>
      <c r="E15" s="107">
        <v>3960</v>
      </c>
      <c r="F15" s="107"/>
      <c r="G15" s="199">
        <f t="shared" ref="G15:G39" si="0">ROUND(F15*E15,2)</f>
        <v>0</v>
      </c>
      <c r="J15" s="1"/>
      <c r="K15" s="1"/>
      <c r="L15" s="1"/>
      <c r="M15" s="1"/>
    </row>
    <row r="16" spans="1:13" ht="27" customHeight="1">
      <c r="A16" s="200" t="s">
        <v>317</v>
      </c>
      <c r="B16" s="112" t="s">
        <v>320</v>
      </c>
      <c r="C16" s="82" t="s">
        <v>1042</v>
      </c>
      <c r="D16" s="161" t="s">
        <v>13</v>
      </c>
      <c r="E16" s="107">
        <v>4351</v>
      </c>
      <c r="F16" s="107"/>
      <c r="G16" s="199">
        <f t="shared" si="0"/>
        <v>0</v>
      </c>
      <c r="J16" s="1"/>
      <c r="K16" s="1"/>
      <c r="L16" s="1"/>
      <c r="M16" s="1"/>
    </row>
    <row r="17" spans="1:13" ht="27" customHeight="1">
      <c r="A17" s="200" t="s">
        <v>319</v>
      </c>
      <c r="B17" s="112" t="s">
        <v>298</v>
      </c>
      <c r="C17" s="82" t="s">
        <v>1043</v>
      </c>
      <c r="D17" s="161" t="s">
        <v>614</v>
      </c>
      <c r="E17" s="107">
        <v>146</v>
      </c>
      <c r="F17" s="107"/>
      <c r="G17" s="199">
        <f t="shared" si="0"/>
        <v>0</v>
      </c>
      <c r="J17" s="1"/>
      <c r="K17" s="1"/>
      <c r="L17" s="1"/>
      <c r="M17" s="1"/>
    </row>
    <row r="18" spans="1:13" ht="27" customHeight="1">
      <c r="A18" s="200" t="s">
        <v>324</v>
      </c>
      <c r="B18" s="112" t="s">
        <v>296</v>
      </c>
      <c r="C18" s="82" t="s">
        <v>325</v>
      </c>
      <c r="D18" s="161" t="s">
        <v>2</v>
      </c>
      <c r="E18" s="107">
        <v>725</v>
      </c>
      <c r="F18" s="107"/>
      <c r="G18" s="199">
        <f t="shared" si="0"/>
        <v>0</v>
      </c>
      <c r="J18" s="1"/>
      <c r="K18" s="1"/>
      <c r="L18" s="1"/>
      <c r="M18" s="1"/>
    </row>
    <row r="19" spans="1:13" ht="27" customHeight="1">
      <c r="A19" s="200" t="s">
        <v>326</v>
      </c>
      <c r="B19" s="112" t="s">
        <v>294</v>
      </c>
      <c r="C19" s="82" t="s">
        <v>327</v>
      </c>
      <c r="D19" s="161" t="s">
        <v>2</v>
      </c>
      <c r="E19" s="107">
        <v>25</v>
      </c>
      <c r="F19" s="107"/>
      <c r="G19" s="199">
        <f t="shared" si="0"/>
        <v>0</v>
      </c>
      <c r="J19" s="1"/>
      <c r="K19" s="1"/>
      <c r="L19" s="1"/>
      <c r="M19" s="1"/>
    </row>
    <row r="20" spans="1:13" ht="27" customHeight="1">
      <c r="A20" s="200" t="s">
        <v>330</v>
      </c>
      <c r="B20" s="112" t="s">
        <v>290</v>
      </c>
      <c r="C20" s="82" t="s">
        <v>332</v>
      </c>
      <c r="D20" s="161" t="s">
        <v>13</v>
      </c>
      <c r="E20" s="107">
        <v>2112</v>
      </c>
      <c r="F20" s="107"/>
      <c r="G20" s="199">
        <f t="shared" si="0"/>
        <v>0</v>
      </c>
      <c r="J20" s="1"/>
      <c r="K20" s="1"/>
      <c r="L20" s="1"/>
      <c r="M20" s="1"/>
    </row>
    <row r="21" spans="1:13" ht="27" customHeight="1">
      <c r="A21" s="200" t="s">
        <v>333</v>
      </c>
      <c r="B21" s="112" t="s">
        <v>331</v>
      </c>
      <c r="C21" s="82" t="s">
        <v>335</v>
      </c>
      <c r="D21" s="161" t="s">
        <v>13</v>
      </c>
      <c r="E21" s="107">
        <v>422</v>
      </c>
      <c r="F21" s="107"/>
      <c r="G21" s="199">
        <f t="shared" si="0"/>
        <v>0</v>
      </c>
      <c r="J21" s="1"/>
      <c r="K21" s="1"/>
      <c r="L21" s="1"/>
      <c r="M21" s="1"/>
    </row>
    <row r="22" spans="1:13" ht="27" customHeight="1">
      <c r="A22" s="200" t="s">
        <v>336</v>
      </c>
      <c r="B22" s="112" t="s">
        <v>334</v>
      </c>
      <c r="C22" s="82" t="s">
        <v>948</v>
      </c>
      <c r="D22" s="161" t="s">
        <v>2</v>
      </c>
      <c r="E22" s="107">
        <v>422</v>
      </c>
      <c r="F22" s="107"/>
      <c r="G22" s="199">
        <f t="shared" si="0"/>
        <v>0</v>
      </c>
      <c r="J22" s="1"/>
      <c r="K22" s="1"/>
      <c r="L22" s="1"/>
      <c r="M22" s="1"/>
    </row>
    <row r="23" spans="1:13" ht="27" customHeight="1">
      <c r="A23" s="200" t="s">
        <v>341</v>
      </c>
      <c r="B23" s="112" t="s">
        <v>615</v>
      </c>
      <c r="C23" s="82" t="s">
        <v>949</v>
      </c>
      <c r="D23" s="161" t="s">
        <v>2</v>
      </c>
      <c r="E23" s="107">
        <v>845</v>
      </c>
      <c r="F23" s="107"/>
      <c r="G23" s="199">
        <f t="shared" si="0"/>
        <v>0</v>
      </c>
      <c r="J23" s="1"/>
      <c r="K23" s="1"/>
      <c r="L23" s="1"/>
      <c r="M23" s="1"/>
    </row>
    <row r="24" spans="1:13" ht="27" customHeight="1">
      <c r="A24" s="200" t="s">
        <v>343</v>
      </c>
      <c r="B24" s="112" t="s">
        <v>337</v>
      </c>
      <c r="C24" s="162" t="s">
        <v>345</v>
      </c>
      <c r="D24" s="161" t="s">
        <v>13</v>
      </c>
      <c r="E24" s="107">
        <v>31</v>
      </c>
      <c r="F24" s="107"/>
      <c r="G24" s="199">
        <f t="shared" si="0"/>
        <v>0</v>
      </c>
      <c r="J24" s="1"/>
      <c r="K24" s="1"/>
      <c r="L24" s="1"/>
      <c r="M24" s="1"/>
    </row>
    <row r="25" spans="1:13" ht="27" customHeight="1">
      <c r="A25" s="200" t="s">
        <v>346</v>
      </c>
      <c r="B25" s="112" t="s">
        <v>339</v>
      </c>
      <c r="C25" s="162" t="s">
        <v>348</v>
      </c>
      <c r="D25" s="161" t="s">
        <v>2</v>
      </c>
      <c r="E25" s="107">
        <v>1</v>
      </c>
      <c r="F25" s="107"/>
      <c r="G25" s="199">
        <f t="shared" si="0"/>
        <v>0</v>
      </c>
      <c r="J25" s="1"/>
      <c r="K25" s="1"/>
      <c r="L25" s="1"/>
      <c r="M25" s="1"/>
    </row>
    <row r="26" spans="1:13" ht="27" customHeight="1">
      <c r="A26" s="200" t="s">
        <v>349</v>
      </c>
      <c r="B26" s="112" t="s">
        <v>342</v>
      </c>
      <c r="C26" s="162" t="s">
        <v>950</v>
      </c>
      <c r="D26" s="161" t="s">
        <v>2</v>
      </c>
      <c r="E26" s="107">
        <v>10</v>
      </c>
      <c r="F26" s="107"/>
      <c r="G26" s="199">
        <f t="shared" si="0"/>
        <v>0</v>
      </c>
      <c r="J26" s="1"/>
      <c r="K26" s="1"/>
      <c r="L26" s="1"/>
      <c r="M26" s="1"/>
    </row>
    <row r="27" spans="1:13" ht="27" customHeight="1">
      <c r="A27" s="200" t="s">
        <v>351</v>
      </c>
      <c r="B27" s="112" t="s">
        <v>344</v>
      </c>
      <c r="C27" s="162" t="s">
        <v>951</v>
      </c>
      <c r="D27" s="161" t="s">
        <v>2</v>
      </c>
      <c r="E27" s="107">
        <v>3</v>
      </c>
      <c r="F27" s="107"/>
      <c r="G27" s="199">
        <f t="shared" si="0"/>
        <v>0</v>
      </c>
      <c r="J27" s="1"/>
      <c r="K27" s="1"/>
      <c r="L27" s="1"/>
      <c r="M27" s="1"/>
    </row>
    <row r="28" spans="1:13" ht="27" customHeight="1">
      <c r="A28" s="200" t="s">
        <v>353</v>
      </c>
      <c r="B28" s="112" t="s">
        <v>347</v>
      </c>
      <c r="C28" s="82" t="s">
        <v>952</v>
      </c>
      <c r="D28" s="161" t="s">
        <v>2</v>
      </c>
      <c r="E28" s="107">
        <v>1</v>
      </c>
      <c r="F28" s="107"/>
      <c r="G28" s="199">
        <f t="shared" si="0"/>
        <v>0</v>
      </c>
      <c r="J28" s="1"/>
      <c r="K28" s="1"/>
      <c r="L28" s="1"/>
      <c r="M28" s="1"/>
    </row>
    <row r="29" spans="1:13" ht="27" customHeight="1">
      <c r="A29" s="200" t="s">
        <v>616</v>
      </c>
      <c r="B29" s="112" t="s">
        <v>350</v>
      </c>
      <c r="C29" s="162" t="s">
        <v>617</v>
      </c>
      <c r="D29" s="161" t="s">
        <v>2</v>
      </c>
      <c r="E29" s="107">
        <v>8</v>
      </c>
      <c r="F29" s="107"/>
      <c r="G29" s="199">
        <f t="shared" si="0"/>
        <v>0</v>
      </c>
      <c r="J29" s="1"/>
      <c r="K29" s="1"/>
      <c r="L29" s="1"/>
      <c r="M29" s="1"/>
    </row>
    <row r="30" spans="1:13" ht="19.5" customHeight="1">
      <c r="A30" s="200" t="s">
        <v>7</v>
      </c>
      <c r="B30" s="112" t="s">
        <v>352</v>
      </c>
      <c r="C30" s="82" t="s">
        <v>356</v>
      </c>
      <c r="D30" s="161" t="s">
        <v>2</v>
      </c>
      <c r="E30" s="107">
        <v>4</v>
      </c>
      <c r="F30" s="107"/>
      <c r="G30" s="199">
        <f t="shared" si="0"/>
        <v>0</v>
      </c>
      <c r="J30" s="1"/>
      <c r="K30" s="1"/>
      <c r="L30" s="1"/>
      <c r="M30" s="1"/>
    </row>
    <row r="31" spans="1:13" ht="27" customHeight="1">
      <c r="A31" s="200" t="s">
        <v>367</v>
      </c>
      <c r="B31" s="112" t="s">
        <v>354</v>
      </c>
      <c r="C31" s="82" t="s">
        <v>369</v>
      </c>
      <c r="D31" s="161" t="s">
        <v>618</v>
      </c>
      <c r="E31" s="107">
        <v>84</v>
      </c>
      <c r="F31" s="107"/>
      <c r="G31" s="199">
        <f t="shared" si="0"/>
        <v>0</v>
      </c>
      <c r="J31" s="1"/>
      <c r="K31" s="1"/>
      <c r="L31" s="1"/>
      <c r="M31" s="1"/>
    </row>
    <row r="32" spans="1:13" ht="19.5" customHeight="1">
      <c r="A32" s="200" t="s">
        <v>7</v>
      </c>
      <c r="B32" s="112" t="s">
        <v>355</v>
      </c>
      <c r="C32" s="82" t="s">
        <v>360</v>
      </c>
      <c r="D32" s="161" t="s">
        <v>2</v>
      </c>
      <c r="E32" s="107">
        <v>6</v>
      </c>
      <c r="F32" s="107"/>
      <c r="G32" s="199">
        <f t="shared" si="0"/>
        <v>0</v>
      </c>
      <c r="J32" s="1"/>
      <c r="K32" s="1"/>
      <c r="L32" s="1"/>
      <c r="M32" s="1"/>
    </row>
    <row r="33" spans="1:13" ht="19.5" customHeight="1">
      <c r="A33" s="200" t="s">
        <v>7</v>
      </c>
      <c r="B33" s="112" t="s">
        <v>357</v>
      </c>
      <c r="C33" s="82" t="s">
        <v>362</v>
      </c>
      <c r="D33" s="161" t="s">
        <v>2</v>
      </c>
      <c r="E33" s="107">
        <v>16</v>
      </c>
      <c r="F33" s="107"/>
      <c r="G33" s="199">
        <f t="shared" si="0"/>
        <v>0</v>
      </c>
      <c r="J33" s="1"/>
      <c r="K33" s="1"/>
      <c r="L33" s="1"/>
      <c r="M33" s="1"/>
    </row>
    <row r="34" spans="1:13" ht="19.5" customHeight="1">
      <c r="A34" s="200" t="s">
        <v>7</v>
      </c>
      <c r="B34" s="112" t="s">
        <v>359</v>
      </c>
      <c r="C34" s="82" t="s">
        <v>364</v>
      </c>
      <c r="D34" s="161" t="s">
        <v>2</v>
      </c>
      <c r="E34" s="107">
        <v>16</v>
      </c>
      <c r="F34" s="107"/>
      <c r="G34" s="199">
        <f t="shared" si="0"/>
        <v>0</v>
      </c>
      <c r="J34" s="1"/>
      <c r="K34" s="1"/>
      <c r="L34" s="1"/>
      <c r="M34" s="1"/>
    </row>
    <row r="35" spans="1:13" ht="19.5" customHeight="1">
      <c r="A35" s="200" t="s">
        <v>7</v>
      </c>
      <c r="B35" s="112" t="s">
        <v>361</v>
      </c>
      <c r="C35" s="82" t="s">
        <v>366</v>
      </c>
      <c r="D35" s="161" t="s">
        <v>2</v>
      </c>
      <c r="E35" s="107">
        <v>16</v>
      </c>
      <c r="F35" s="107"/>
      <c r="G35" s="199">
        <f t="shared" si="0"/>
        <v>0</v>
      </c>
      <c r="J35" s="1"/>
      <c r="K35" s="1"/>
      <c r="L35" s="1"/>
      <c r="M35" s="1"/>
    </row>
    <row r="36" spans="1:13" ht="19.5" customHeight="1">
      <c r="A36" s="200" t="s">
        <v>7</v>
      </c>
      <c r="B36" s="112" t="s">
        <v>363</v>
      </c>
      <c r="C36" s="82" t="s">
        <v>371</v>
      </c>
      <c r="D36" s="161" t="s">
        <v>2</v>
      </c>
      <c r="E36" s="107">
        <v>8</v>
      </c>
      <c r="F36" s="107"/>
      <c r="G36" s="199">
        <f t="shared" si="0"/>
        <v>0</v>
      </c>
      <c r="J36" s="1"/>
      <c r="K36" s="1"/>
      <c r="L36" s="1"/>
      <c r="M36" s="1"/>
    </row>
    <row r="37" spans="1:13" ht="19.5" customHeight="1">
      <c r="A37" s="200" t="s">
        <v>7</v>
      </c>
      <c r="B37" s="112" t="s">
        <v>365</v>
      </c>
      <c r="C37" s="82" t="s">
        <v>373</v>
      </c>
      <c r="D37" s="161" t="s">
        <v>2</v>
      </c>
      <c r="E37" s="107">
        <v>4</v>
      </c>
      <c r="F37" s="107"/>
      <c r="G37" s="199">
        <f t="shared" si="0"/>
        <v>0</v>
      </c>
      <c r="J37" s="1"/>
      <c r="K37" s="1"/>
      <c r="L37" s="1"/>
      <c r="M37" s="1"/>
    </row>
    <row r="38" spans="1:13" ht="19.5" customHeight="1">
      <c r="A38" s="200" t="s">
        <v>7</v>
      </c>
      <c r="B38" s="112" t="s">
        <v>368</v>
      </c>
      <c r="C38" s="82" t="s">
        <v>375</v>
      </c>
      <c r="D38" s="161" t="s">
        <v>2</v>
      </c>
      <c r="E38" s="107">
        <v>64</v>
      </c>
      <c r="F38" s="107"/>
      <c r="G38" s="199">
        <f t="shared" si="0"/>
        <v>0</v>
      </c>
      <c r="J38" s="1"/>
      <c r="K38" s="1"/>
      <c r="L38" s="1"/>
      <c r="M38" s="1"/>
    </row>
    <row r="39" spans="1:13" ht="19.5" customHeight="1">
      <c r="A39" s="200" t="s">
        <v>7</v>
      </c>
      <c r="B39" s="112" t="s">
        <v>370</v>
      </c>
      <c r="C39" s="82" t="s">
        <v>377</v>
      </c>
      <c r="D39" s="161" t="s">
        <v>2</v>
      </c>
      <c r="E39" s="107">
        <v>64</v>
      </c>
      <c r="F39" s="107"/>
      <c r="G39" s="199">
        <f t="shared" si="0"/>
        <v>0</v>
      </c>
      <c r="J39" s="1"/>
      <c r="K39" s="1"/>
      <c r="L39" s="1"/>
      <c r="M39" s="1"/>
    </row>
    <row r="40" spans="1:13" ht="27" customHeight="1">
      <c r="A40" s="200" t="s">
        <v>384</v>
      </c>
      <c r="B40" s="112" t="s">
        <v>372</v>
      </c>
      <c r="C40" s="82" t="s">
        <v>386</v>
      </c>
      <c r="D40" s="161" t="s">
        <v>2</v>
      </c>
      <c r="E40" s="107">
        <v>3</v>
      </c>
      <c r="F40" s="107"/>
      <c r="G40" s="199">
        <f>ROUND(F40*E40,2)</f>
        <v>0</v>
      </c>
      <c r="J40" s="1"/>
      <c r="K40" s="1"/>
      <c r="L40" s="1"/>
      <c r="M40" s="1"/>
    </row>
    <row r="41" spans="1:13" s="16" customFormat="1" ht="27" customHeight="1">
      <c r="A41" s="200" t="s">
        <v>387</v>
      </c>
      <c r="B41" s="112" t="s">
        <v>374</v>
      </c>
      <c r="C41" s="82" t="s">
        <v>389</v>
      </c>
      <c r="D41" s="102" t="s">
        <v>2</v>
      </c>
      <c r="E41" s="107">
        <v>18</v>
      </c>
      <c r="F41" s="107"/>
      <c r="G41" s="199">
        <f t="shared" ref="G41:G78" si="1">ROUND(F41*E41,2)</f>
        <v>0</v>
      </c>
      <c r="H41" s="13"/>
      <c r="I41" s="1"/>
      <c r="J41" s="1"/>
      <c r="K41" s="1"/>
      <c r="L41" s="1"/>
      <c r="M41" s="1"/>
    </row>
    <row r="42" spans="1:13" s="16" customFormat="1" ht="19.5" customHeight="1">
      <c r="A42" s="200" t="s">
        <v>7</v>
      </c>
      <c r="B42" s="112" t="s">
        <v>376</v>
      </c>
      <c r="C42" s="82" t="s">
        <v>391</v>
      </c>
      <c r="D42" s="161" t="s">
        <v>2</v>
      </c>
      <c r="E42" s="107">
        <v>2</v>
      </c>
      <c r="F42" s="107"/>
      <c r="G42" s="199">
        <f t="shared" si="1"/>
        <v>0</v>
      </c>
      <c r="H42" s="13"/>
      <c r="I42" s="1"/>
      <c r="J42" s="1"/>
      <c r="K42" s="1"/>
      <c r="L42" s="1"/>
      <c r="M42" s="1"/>
    </row>
    <row r="43" spans="1:13" ht="19.5" customHeight="1">
      <c r="A43" s="200" t="s">
        <v>7</v>
      </c>
      <c r="B43" s="112" t="s">
        <v>379</v>
      </c>
      <c r="C43" s="82" t="s">
        <v>393</v>
      </c>
      <c r="D43" s="161" t="s">
        <v>13</v>
      </c>
      <c r="E43" s="107">
        <v>43</v>
      </c>
      <c r="F43" s="107"/>
      <c r="G43" s="199">
        <f t="shared" si="1"/>
        <v>0</v>
      </c>
      <c r="J43" s="1"/>
      <c r="K43" s="1"/>
      <c r="L43" s="1"/>
      <c r="M43" s="1"/>
    </row>
    <row r="44" spans="1:13" ht="27" customHeight="1">
      <c r="A44" s="200" t="s">
        <v>394</v>
      </c>
      <c r="B44" s="112" t="s">
        <v>382</v>
      </c>
      <c r="C44" s="82" t="s">
        <v>396</v>
      </c>
      <c r="D44" s="161" t="s">
        <v>13</v>
      </c>
      <c r="E44" s="107">
        <v>100</v>
      </c>
      <c r="F44" s="107"/>
      <c r="G44" s="199">
        <f t="shared" si="1"/>
        <v>0</v>
      </c>
      <c r="J44" s="1"/>
      <c r="K44" s="1"/>
      <c r="L44" s="1"/>
      <c r="M44" s="1"/>
    </row>
    <row r="45" spans="1:13" ht="27" customHeight="1">
      <c r="A45" s="200" t="s">
        <v>397</v>
      </c>
      <c r="B45" s="112" t="s">
        <v>385</v>
      </c>
      <c r="C45" s="82" t="s">
        <v>399</v>
      </c>
      <c r="D45" s="102" t="s">
        <v>13</v>
      </c>
      <c r="E45" s="107">
        <v>35</v>
      </c>
      <c r="F45" s="107"/>
      <c r="G45" s="199">
        <f t="shared" si="1"/>
        <v>0</v>
      </c>
      <c r="J45" s="1"/>
      <c r="K45" s="1"/>
      <c r="L45" s="1"/>
      <c r="M45" s="1"/>
    </row>
    <row r="46" spans="1:13" s="16" customFormat="1" ht="19.5" customHeight="1">
      <c r="A46" s="227"/>
      <c r="B46" s="228"/>
      <c r="C46" s="229"/>
      <c r="D46" s="230"/>
      <c r="E46" s="231"/>
      <c r="F46" s="231"/>
      <c r="G46" s="232"/>
      <c r="H46" s="13"/>
      <c r="I46" s="1"/>
      <c r="J46" s="1"/>
      <c r="K46" s="1"/>
      <c r="L46" s="1"/>
      <c r="M46" s="1"/>
    </row>
    <row r="47" spans="1:13" ht="67.5" customHeight="1">
      <c r="A47" s="249" t="s">
        <v>400</v>
      </c>
      <c r="B47" s="178" t="s">
        <v>388</v>
      </c>
      <c r="C47" s="179" t="s">
        <v>402</v>
      </c>
      <c r="D47" s="180" t="s">
        <v>13</v>
      </c>
      <c r="E47" s="181">
        <v>40</v>
      </c>
      <c r="F47" s="181"/>
      <c r="G47" s="226">
        <f t="shared" si="1"/>
        <v>0</v>
      </c>
      <c r="J47" s="1"/>
      <c r="K47" s="1"/>
      <c r="L47" s="1"/>
      <c r="M47" s="1"/>
    </row>
    <row r="48" spans="1:13" ht="67.5" customHeight="1">
      <c r="A48" s="200" t="s">
        <v>406</v>
      </c>
      <c r="B48" s="112" t="s">
        <v>390</v>
      </c>
      <c r="C48" s="82" t="s">
        <v>405</v>
      </c>
      <c r="D48" s="102" t="s">
        <v>13</v>
      </c>
      <c r="E48" s="107">
        <v>660</v>
      </c>
      <c r="F48" s="107"/>
      <c r="G48" s="199">
        <f t="shared" si="1"/>
        <v>0</v>
      </c>
      <c r="J48" s="1"/>
      <c r="K48" s="1"/>
      <c r="L48" s="1"/>
      <c r="M48" s="1"/>
    </row>
    <row r="49" spans="1:13" ht="67.5" customHeight="1">
      <c r="A49" s="200" t="s">
        <v>619</v>
      </c>
      <c r="B49" s="112" t="s">
        <v>392</v>
      </c>
      <c r="C49" s="82" t="s">
        <v>620</v>
      </c>
      <c r="D49" s="102" t="s">
        <v>13</v>
      </c>
      <c r="E49" s="107">
        <v>30</v>
      </c>
      <c r="F49" s="107"/>
      <c r="G49" s="199">
        <f t="shared" si="1"/>
        <v>0</v>
      </c>
      <c r="J49" s="1"/>
      <c r="K49" s="1"/>
      <c r="L49" s="1"/>
      <c r="M49" s="1"/>
    </row>
    <row r="50" spans="1:13" ht="67.5" customHeight="1">
      <c r="A50" s="200" t="s">
        <v>413</v>
      </c>
      <c r="B50" s="112" t="s">
        <v>395</v>
      </c>
      <c r="C50" s="82" t="s">
        <v>415</v>
      </c>
      <c r="D50" s="102" t="s">
        <v>13</v>
      </c>
      <c r="E50" s="107">
        <v>60</v>
      </c>
      <c r="F50" s="107"/>
      <c r="G50" s="199">
        <f t="shared" si="1"/>
        <v>0</v>
      </c>
      <c r="J50" s="1"/>
      <c r="K50" s="1"/>
      <c r="L50" s="1"/>
      <c r="M50" s="1"/>
    </row>
    <row r="51" spans="1:13" ht="27" customHeight="1">
      <c r="A51" s="200" t="s">
        <v>420</v>
      </c>
      <c r="B51" s="112" t="s">
        <v>398</v>
      </c>
      <c r="C51" s="82" t="s">
        <v>621</v>
      </c>
      <c r="D51" s="161" t="s">
        <v>419</v>
      </c>
      <c r="E51" s="107">
        <v>31.9</v>
      </c>
      <c r="F51" s="107"/>
      <c r="G51" s="199">
        <f t="shared" si="1"/>
        <v>0</v>
      </c>
      <c r="J51" s="1"/>
      <c r="K51" s="1"/>
      <c r="L51" s="1"/>
      <c r="M51" s="1"/>
    </row>
    <row r="52" spans="1:13" ht="27" customHeight="1">
      <c r="A52" s="200" t="s">
        <v>430</v>
      </c>
      <c r="B52" s="112" t="s">
        <v>401</v>
      </c>
      <c r="C52" s="82" t="s">
        <v>432</v>
      </c>
      <c r="D52" s="161" t="s">
        <v>2</v>
      </c>
      <c r="E52" s="107">
        <v>1</v>
      </c>
      <c r="F52" s="107"/>
      <c r="G52" s="199">
        <f t="shared" si="1"/>
        <v>0</v>
      </c>
      <c r="J52" s="1"/>
      <c r="K52" s="1"/>
      <c r="L52" s="1"/>
      <c r="M52" s="1"/>
    </row>
    <row r="53" spans="1:13" ht="27" customHeight="1">
      <c r="A53" s="200" t="s">
        <v>433</v>
      </c>
      <c r="B53" s="112" t="s">
        <v>404</v>
      </c>
      <c r="C53" s="82" t="s">
        <v>435</v>
      </c>
      <c r="D53" s="161" t="s">
        <v>2</v>
      </c>
      <c r="E53" s="107">
        <v>3</v>
      </c>
      <c r="F53" s="107"/>
      <c r="G53" s="199">
        <f t="shared" si="1"/>
        <v>0</v>
      </c>
      <c r="J53" s="1"/>
      <c r="K53" s="1"/>
      <c r="L53" s="1"/>
      <c r="M53" s="1"/>
    </row>
    <row r="54" spans="1:13" ht="19.5" customHeight="1">
      <c r="A54" s="200" t="s">
        <v>7</v>
      </c>
      <c r="B54" s="112" t="s">
        <v>407</v>
      </c>
      <c r="C54" s="82" t="s">
        <v>437</v>
      </c>
      <c r="D54" s="161" t="s">
        <v>2</v>
      </c>
      <c r="E54" s="107">
        <v>1</v>
      </c>
      <c r="F54" s="107"/>
      <c r="G54" s="199">
        <f t="shared" si="1"/>
        <v>0</v>
      </c>
      <c r="J54" s="1"/>
      <c r="K54" s="1"/>
      <c r="L54" s="1"/>
      <c r="M54" s="1"/>
    </row>
    <row r="55" spans="1:13" ht="27" customHeight="1">
      <c r="A55" s="200" t="s">
        <v>438</v>
      </c>
      <c r="B55" s="112" t="s">
        <v>409</v>
      </c>
      <c r="C55" s="82" t="s">
        <v>440</v>
      </c>
      <c r="D55" s="161" t="s">
        <v>2</v>
      </c>
      <c r="E55" s="107">
        <v>8</v>
      </c>
      <c r="F55" s="107"/>
      <c r="G55" s="199">
        <f t="shared" si="1"/>
        <v>0</v>
      </c>
      <c r="J55" s="1"/>
      <c r="K55" s="1"/>
      <c r="L55" s="1"/>
      <c r="M55" s="1"/>
    </row>
    <row r="56" spans="1:13" ht="27" customHeight="1">
      <c r="A56" s="200" t="s">
        <v>441</v>
      </c>
      <c r="B56" s="112" t="s">
        <v>411</v>
      </c>
      <c r="C56" s="82" t="s">
        <v>443</v>
      </c>
      <c r="D56" s="161" t="s">
        <v>2</v>
      </c>
      <c r="E56" s="107">
        <v>7</v>
      </c>
      <c r="F56" s="107"/>
      <c r="G56" s="199">
        <f t="shared" si="1"/>
        <v>0</v>
      </c>
      <c r="J56" s="1"/>
      <c r="K56" s="1"/>
      <c r="L56" s="1"/>
      <c r="M56" s="1"/>
    </row>
    <row r="57" spans="1:13" ht="27" customHeight="1">
      <c r="A57" s="200" t="s">
        <v>444</v>
      </c>
      <c r="B57" s="112" t="s">
        <v>414</v>
      </c>
      <c r="C57" s="82" t="s">
        <v>446</v>
      </c>
      <c r="D57" s="161" t="s">
        <v>2</v>
      </c>
      <c r="E57" s="107">
        <v>11</v>
      </c>
      <c r="F57" s="107"/>
      <c r="G57" s="199">
        <f t="shared" si="1"/>
        <v>0</v>
      </c>
      <c r="J57" s="1"/>
      <c r="K57" s="1"/>
      <c r="L57" s="1"/>
      <c r="M57" s="1"/>
    </row>
    <row r="58" spans="1:13" ht="27" customHeight="1">
      <c r="A58" s="200" t="s">
        <v>447</v>
      </c>
      <c r="B58" s="112" t="s">
        <v>417</v>
      </c>
      <c r="C58" s="82" t="s">
        <v>449</v>
      </c>
      <c r="D58" s="161" t="s">
        <v>2</v>
      </c>
      <c r="E58" s="107">
        <v>20</v>
      </c>
      <c r="F58" s="107"/>
      <c r="G58" s="199">
        <f t="shared" si="1"/>
        <v>0</v>
      </c>
      <c r="J58" s="1"/>
      <c r="K58" s="1"/>
      <c r="L58" s="1"/>
      <c r="M58" s="1"/>
    </row>
    <row r="59" spans="1:13" ht="27" customHeight="1">
      <c r="A59" s="200" t="s">
        <v>7</v>
      </c>
      <c r="B59" s="112" t="s">
        <v>421</v>
      </c>
      <c r="C59" s="82" t="s">
        <v>451</v>
      </c>
      <c r="D59" s="161" t="s">
        <v>2</v>
      </c>
      <c r="E59" s="107">
        <v>7</v>
      </c>
      <c r="F59" s="107"/>
      <c r="G59" s="199">
        <f t="shared" si="1"/>
        <v>0</v>
      </c>
      <c r="J59" s="1"/>
      <c r="K59" s="1"/>
      <c r="L59" s="1"/>
      <c r="M59" s="1"/>
    </row>
    <row r="60" spans="1:13" ht="27" customHeight="1">
      <c r="A60" s="200" t="s">
        <v>452</v>
      </c>
      <c r="B60" s="112" t="s">
        <v>422</v>
      </c>
      <c r="C60" s="82" t="s">
        <v>454</v>
      </c>
      <c r="D60" s="161" t="s">
        <v>2</v>
      </c>
      <c r="E60" s="107">
        <v>3</v>
      </c>
      <c r="F60" s="107"/>
      <c r="G60" s="199">
        <f t="shared" si="1"/>
        <v>0</v>
      </c>
      <c r="J60" s="1"/>
      <c r="K60" s="1"/>
      <c r="L60" s="1"/>
      <c r="M60" s="1"/>
    </row>
    <row r="61" spans="1:13" ht="27" customHeight="1">
      <c r="A61" s="200" t="s">
        <v>455</v>
      </c>
      <c r="B61" s="112" t="s">
        <v>425</v>
      </c>
      <c r="C61" s="82" t="s">
        <v>457</v>
      </c>
      <c r="D61" s="161" t="s">
        <v>2</v>
      </c>
      <c r="E61" s="107">
        <v>3</v>
      </c>
      <c r="F61" s="107"/>
      <c r="G61" s="199">
        <f t="shared" si="1"/>
        <v>0</v>
      </c>
      <c r="J61" s="1"/>
      <c r="K61" s="1"/>
      <c r="L61" s="1"/>
      <c r="M61" s="1"/>
    </row>
    <row r="62" spans="1:13" ht="27" customHeight="1">
      <c r="A62" s="200" t="s">
        <v>447</v>
      </c>
      <c r="B62" s="112" t="s">
        <v>428</v>
      </c>
      <c r="C62" s="82" t="s">
        <v>459</v>
      </c>
      <c r="D62" s="161" t="s">
        <v>2</v>
      </c>
      <c r="E62" s="107">
        <v>3</v>
      </c>
      <c r="F62" s="107"/>
      <c r="G62" s="199">
        <f t="shared" si="1"/>
        <v>0</v>
      </c>
      <c r="J62" s="1"/>
      <c r="K62" s="1"/>
      <c r="L62" s="1"/>
      <c r="M62" s="1"/>
    </row>
    <row r="63" spans="1:13" ht="19.5" customHeight="1">
      <c r="A63" s="200" t="s">
        <v>7</v>
      </c>
      <c r="B63" s="112" t="s">
        <v>431</v>
      </c>
      <c r="C63" s="82" t="s">
        <v>461</v>
      </c>
      <c r="D63" s="161" t="s">
        <v>2</v>
      </c>
      <c r="E63" s="107">
        <v>3</v>
      </c>
      <c r="F63" s="107"/>
      <c r="G63" s="199">
        <f t="shared" si="1"/>
        <v>0</v>
      </c>
      <c r="J63" s="1"/>
      <c r="K63" s="1"/>
      <c r="L63" s="1"/>
      <c r="M63" s="1"/>
    </row>
    <row r="64" spans="1:13" ht="19.5" customHeight="1">
      <c r="A64" s="200" t="s">
        <v>622</v>
      </c>
      <c r="B64" s="112" t="s">
        <v>434</v>
      </c>
      <c r="C64" s="82" t="s">
        <v>464</v>
      </c>
      <c r="D64" s="161" t="s">
        <v>2</v>
      </c>
      <c r="E64" s="107">
        <v>3</v>
      </c>
      <c r="F64" s="107"/>
      <c r="G64" s="199">
        <f t="shared" si="1"/>
        <v>0</v>
      </c>
      <c r="J64" s="1"/>
      <c r="K64" s="1"/>
      <c r="L64" s="1"/>
      <c r="M64" s="1"/>
    </row>
    <row r="65" spans="1:13" ht="27" customHeight="1">
      <c r="A65" s="200" t="s">
        <v>465</v>
      </c>
      <c r="B65" s="112" t="s">
        <v>436</v>
      </c>
      <c r="C65" s="82" t="s">
        <v>467</v>
      </c>
      <c r="D65" s="161" t="s">
        <v>2</v>
      </c>
      <c r="E65" s="107">
        <v>2</v>
      </c>
      <c r="F65" s="107"/>
      <c r="G65" s="199">
        <f t="shared" si="1"/>
        <v>0</v>
      </c>
      <c r="J65" s="1"/>
      <c r="K65" s="1"/>
      <c r="L65" s="1"/>
      <c r="M65" s="1"/>
    </row>
    <row r="66" spans="1:13" ht="27" customHeight="1">
      <c r="A66" s="200" t="s">
        <v>474</v>
      </c>
      <c r="B66" s="112" t="s">
        <v>439</v>
      </c>
      <c r="C66" s="82" t="s">
        <v>476</v>
      </c>
      <c r="D66" s="161" t="s">
        <v>2</v>
      </c>
      <c r="E66" s="107">
        <v>1</v>
      </c>
      <c r="F66" s="107"/>
      <c r="G66" s="199">
        <f t="shared" si="1"/>
        <v>0</v>
      </c>
      <c r="J66" s="1"/>
      <c r="K66" s="1"/>
      <c r="L66" s="1"/>
      <c r="M66" s="1"/>
    </row>
    <row r="67" spans="1:13" ht="19.5" customHeight="1">
      <c r="A67" s="200" t="s">
        <v>7</v>
      </c>
      <c r="B67" s="112" t="s">
        <v>442</v>
      </c>
      <c r="C67" s="82" t="s">
        <v>478</v>
      </c>
      <c r="D67" s="161" t="s">
        <v>2</v>
      </c>
      <c r="E67" s="107">
        <v>3</v>
      </c>
      <c r="F67" s="107"/>
      <c r="G67" s="199">
        <f t="shared" si="1"/>
        <v>0</v>
      </c>
      <c r="J67" s="1"/>
      <c r="K67" s="1"/>
      <c r="L67" s="1"/>
      <c r="M67" s="1"/>
    </row>
    <row r="68" spans="1:13" ht="19.5" customHeight="1">
      <c r="A68" s="200" t="s">
        <v>7</v>
      </c>
      <c r="B68" s="112" t="s">
        <v>445</v>
      </c>
      <c r="C68" s="82" t="s">
        <v>480</v>
      </c>
      <c r="D68" s="161" t="s">
        <v>13</v>
      </c>
      <c r="E68" s="107">
        <v>20</v>
      </c>
      <c r="F68" s="107"/>
      <c r="G68" s="199">
        <f t="shared" si="1"/>
        <v>0</v>
      </c>
      <c r="J68" s="1"/>
      <c r="K68" s="1"/>
      <c r="L68" s="1"/>
      <c r="M68" s="1"/>
    </row>
    <row r="69" spans="1:13" ht="19.5" customHeight="1">
      <c r="A69" s="200" t="s">
        <v>7</v>
      </c>
      <c r="B69" s="112" t="s">
        <v>448</v>
      </c>
      <c r="C69" s="82" t="s">
        <v>482</v>
      </c>
      <c r="D69" s="161" t="s">
        <v>13</v>
      </c>
      <c r="E69" s="107">
        <v>40</v>
      </c>
      <c r="F69" s="107"/>
      <c r="G69" s="199">
        <f t="shared" si="1"/>
        <v>0</v>
      </c>
      <c r="J69" s="1"/>
      <c r="K69" s="1"/>
      <c r="L69" s="1"/>
      <c r="M69" s="1"/>
    </row>
    <row r="70" spans="1:13" ht="27" customHeight="1">
      <c r="A70" s="200" t="s">
        <v>483</v>
      </c>
      <c r="B70" s="112" t="s">
        <v>450</v>
      </c>
      <c r="C70" s="82" t="s">
        <v>485</v>
      </c>
      <c r="D70" s="161" t="s">
        <v>13</v>
      </c>
      <c r="E70" s="107">
        <v>2</v>
      </c>
      <c r="F70" s="107"/>
      <c r="G70" s="199">
        <f t="shared" si="1"/>
        <v>0</v>
      </c>
      <c r="J70" s="1"/>
      <c r="K70" s="1"/>
      <c r="L70" s="1"/>
      <c r="M70" s="1"/>
    </row>
    <row r="71" spans="1:13" ht="27" customHeight="1">
      <c r="A71" s="200" t="s">
        <v>623</v>
      </c>
      <c r="B71" s="112" t="s">
        <v>453</v>
      </c>
      <c r="C71" s="82" t="s">
        <v>638</v>
      </c>
      <c r="D71" s="161" t="s">
        <v>13</v>
      </c>
      <c r="E71" s="107">
        <v>40</v>
      </c>
      <c r="F71" s="107"/>
      <c r="G71" s="199">
        <f t="shared" si="1"/>
        <v>0</v>
      </c>
      <c r="J71" s="1"/>
      <c r="K71" s="1"/>
      <c r="L71" s="1"/>
      <c r="M71" s="1"/>
    </row>
    <row r="72" spans="1:13" ht="19.5" customHeight="1">
      <c r="A72" s="200" t="s">
        <v>624</v>
      </c>
      <c r="B72" s="112" t="s">
        <v>456</v>
      </c>
      <c r="C72" s="82" t="s">
        <v>625</v>
      </c>
      <c r="D72" s="161" t="s">
        <v>2</v>
      </c>
      <c r="E72" s="107">
        <v>6</v>
      </c>
      <c r="F72" s="107"/>
      <c r="G72" s="199">
        <f t="shared" si="1"/>
        <v>0</v>
      </c>
      <c r="J72" s="1"/>
      <c r="K72" s="1"/>
      <c r="L72" s="1"/>
      <c r="M72" s="1"/>
    </row>
    <row r="73" spans="1:13" ht="19.5" customHeight="1">
      <c r="A73" s="200" t="s">
        <v>495</v>
      </c>
      <c r="B73" s="112" t="s">
        <v>458</v>
      </c>
      <c r="C73" s="82" t="s">
        <v>626</v>
      </c>
      <c r="D73" s="161" t="s">
        <v>419</v>
      </c>
      <c r="E73" s="107">
        <v>1.5</v>
      </c>
      <c r="F73" s="107"/>
      <c r="G73" s="199">
        <f t="shared" si="1"/>
        <v>0</v>
      </c>
      <c r="J73" s="1"/>
      <c r="K73" s="1"/>
      <c r="L73" s="1"/>
      <c r="M73" s="1"/>
    </row>
    <row r="74" spans="1:13" ht="19.5" customHeight="1">
      <c r="A74" s="200" t="s">
        <v>498</v>
      </c>
      <c r="B74" s="112" t="s">
        <v>460</v>
      </c>
      <c r="C74" s="82" t="s">
        <v>500</v>
      </c>
      <c r="D74" s="161" t="s">
        <v>2</v>
      </c>
      <c r="E74" s="107">
        <v>3</v>
      </c>
      <c r="F74" s="107"/>
      <c r="G74" s="199">
        <f t="shared" si="1"/>
        <v>0</v>
      </c>
      <c r="J74" s="1"/>
      <c r="K74" s="1"/>
      <c r="L74" s="1"/>
      <c r="M74" s="1"/>
    </row>
    <row r="75" spans="1:13" ht="27" customHeight="1">
      <c r="A75" s="200" t="s">
        <v>627</v>
      </c>
      <c r="B75" s="112" t="s">
        <v>463</v>
      </c>
      <c r="C75" s="82" t="s">
        <v>503</v>
      </c>
      <c r="D75" s="161" t="s">
        <v>2</v>
      </c>
      <c r="E75" s="107">
        <v>18</v>
      </c>
      <c r="F75" s="107"/>
      <c r="G75" s="199">
        <f t="shared" si="1"/>
        <v>0</v>
      </c>
      <c r="J75" s="1"/>
      <c r="K75" s="1"/>
      <c r="L75" s="1"/>
      <c r="M75" s="1"/>
    </row>
    <row r="76" spans="1:13" s="16" customFormat="1" ht="18.75" customHeight="1">
      <c r="A76" s="227"/>
      <c r="B76" s="228"/>
      <c r="C76" s="229"/>
      <c r="D76" s="230"/>
      <c r="E76" s="231"/>
      <c r="F76" s="231"/>
      <c r="G76" s="232"/>
      <c r="H76" s="13"/>
      <c r="I76" s="1"/>
      <c r="J76" s="1"/>
      <c r="K76" s="1"/>
      <c r="L76" s="1"/>
      <c r="M76" s="1"/>
    </row>
    <row r="77" spans="1:13" ht="27" customHeight="1">
      <c r="A77" s="249" t="s">
        <v>628</v>
      </c>
      <c r="B77" s="178" t="s">
        <v>466</v>
      </c>
      <c r="C77" s="179" t="s">
        <v>506</v>
      </c>
      <c r="D77" s="257" t="s">
        <v>2</v>
      </c>
      <c r="E77" s="181">
        <v>8</v>
      </c>
      <c r="F77" s="181"/>
      <c r="G77" s="226">
        <f>ROUND(F77*E77,2)</f>
        <v>0</v>
      </c>
      <c r="J77" s="1"/>
      <c r="K77" s="1"/>
      <c r="L77" s="1"/>
      <c r="M77" s="1"/>
    </row>
    <row r="78" spans="1:13" ht="27" customHeight="1">
      <c r="A78" s="200" t="s">
        <v>629</v>
      </c>
      <c r="B78" s="112" t="s">
        <v>469</v>
      </c>
      <c r="C78" s="82" t="s">
        <v>509</v>
      </c>
      <c r="D78" s="161" t="s">
        <v>2</v>
      </c>
      <c r="E78" s="107">
        <v>2</v>
      </c>
      <c r="F78" s="107"/>
      <c r="G78" s="199">
        <f t="shared" si="1"/>
        <v>0</v>
      </c>
      <c r="J78" s="1"/>
      <c r="K78" s="1"/>
      <c r="L78" s="1"/>
      <c r="M78" s="1"/>
    </row>
    <row r="79" spans="1:13" ht="27" customHeight="1">
      <c r="A79" s="200" t="s">
        <v>630</v>
      </c>
      <c r="B79" s="112" t="s">
        <v>472</v>
      </c>
      <c r="C79" s="82" t="s">
        <v>512</v>
      </c>
      <c r="D79" s="161" t="s">
        <v>2</v>
      </c>
      <c r="E79" s="107">
        <v>9</v>
      </c>
      <c r="F79" s="107"/>
      <c r="G79" s="199">
        <f>ROUND(F79*E79,2)</f>
        <v>0</v>
      </c>
      <c r="J79" s="1"/>
      <c r="K79" s="1"/>
      <c r="L79" s="1"/>
      <c r="M79" s="1"/>
    </row>
    <row r="80" spans="1:13" ht="27" customHeight="1">
      <c r="A80" s="200" t="s">
        <v>513</v>
      </c>
      <c r="B80" s="112" t="s">
        <v>475</v>
      </c>
      <c r="C80" s="82" t="s">
        <v>515</v>
      </c>
      <c r="D80" s="161" t="s">
        <v>2</v>
      </c>
      <c r="E80" s="107">
        <v>14</v>
      </c>
      <c r="F80" s="107"/>
      <c r="G80" s="199">
        <f>ROUND(F80*E80,2)</f>
        <v>0</v>
      </c>
      <c r="J80" s="1"/>
      <c r="K80" s="1"/>
      <c r="L80" s="1"/>
      <c r="M80" s="1"/>
    </row>
    <row r="81" spans="1:13" ht="39.75" customHeight="1">
      <c r="A81" s="200" t="s">
        <v>516</v>
      </c>
      <c r="B81" s="112" t="s">
        <v>477</v>
      </c>
      <c r="C81" s="82" t="s">
        <v>518</v>
      </c>
      <c r="D81" s="161" t="s">
        <v>2</v>
      </c>
      <c r="E81" s="107">
        <v>23</v>
      </c>
      <c r="F81" s="107"/>
      <c r="G81" s="199">
        <f t="shared" ref="G81:G96" si="2">ROUND(F81*E81,2)</f>
        <v>0</v>
      </c>
      <c r="J81" s="1"/>
      <c r="K81" s="1"/>
      <c r="L81" s="1"/>
      <c r="M81" s="1"/>
    </row>
    <row r="82" spans="1:13" ht="27" customHeight="1">
      <c r="A82" s="200" t="s">
        <v>7</v>
      </c>
      <c r="B82" s="112" t="s">
        <v>479</v>
      </c>
      <c r="C82" s="82" t="s">
        <v>520</v>
      </c>
      <c r="D82" s="161" t="s">
        <v>2</v>
      </c>
      <c r="E82" s="107">
        <v>29</v>
      </c>
      <c r="F82" s="107"/>
      <c r="G82" s="199">
        <f t="shared" si="2"/>
        <v>0</v>
      </c>
      <c r="J82" s="1"/>
      <c r="K82" s="1"/>
      <c r="L82" s="1"/>
      <c r="M82" s="1"/>
    </row>
    <row r="83" spans="1:13" ht="19.5" customHeight="1">
      <c r="A83" s="200" t="s">
        <v>521</v>
      </c>
      <c r="B83" s="112" t="s">
        <v>481</v>
      </c>
      <c r="C83" s="82" t="s">
        <v>522</v>
      </c>
      <c r="D83" s="161" t="s">
        <v>2</v>
      </c>
      <c r="E83" s="107">
        <v>3</v>
      </c>
      <c r="F83" s="107"/>
      <c r="G83" s="199">
        <f t="shared" si="2"/>
        <v>0</v>
      </c>
      <c r="J83" s="1"/>
      <c r="K83" s="1"/>
      <c r="L83" s="1"/>
      <c r="M83" s="1"/>
    </row>
    <row r="84" spans="1:13" ht="27" customHeight="1">
      <c r="A84" s="200" t="s">
        <v>523</v>
      </c>
      <c r="B84" s="112" t="s">
        <v>484</v>
      </c>
      <c r="C84" s="82" t="s">
        <v>524</v>
      </c>
      <c r="D84" s="161" t="s">
        <v>2</v>
      </c>
      <c r="E84" s="107">
        <v>3</v>
      </c>
      <c r="F84" s="107"/>
      <c r="G84" s="199">
        <f t="shared" si="2"/>
        <v>0</v>
      </c>
      <c r="J84" s="1"/>
      <c r="K84" s="1"/>
      <c r="L84" s="1"/>
      <c r="M84" s="1"/>
    </row>
    <row r="85" spans="1:13" ht="27" customHeight="1">
      <c r="A85" s="200" t="s">
        <v>525</v>
      </c>
      <c r="B85" s="112" t="s">
        <v>487</v>
      </c>
      <c r="C85" s="82" t="s">
        <v>526</v>
      </c>
      <c r="D85" s="161" t="s">
        <v>2</v>
      </c>
      <c r="E85" s="107">
        <v>6</v>
      </c>
      <c r="F85" s="107"/>
      <c r="G85" s="199">
        <f t="shared" si="2"/>
        <v>0</v>
      </c>
      <c r="J85" s="1"/>
      <c r="K85" s="1"/>
      <c r="L85" s="1"/>
      <c r="M85" s="1"/>
    </row>
    <row r="86" spans="1:13" ht="27" customHeight="1">
      <c r="A86" s="200" t="s">
        <v>631</v>
      </c>
      <c r="B86" s="112" t="s">
        <v>490</v>
      </c>
      <c r="C86" s="82" t="s">
        <v>528</v>
      </c>
      <c r="D86" s="161" t="s">
        <v>2</v>
      </c>
      <c r="E86" s="107">
        <v>8</v>
      </c>
      <c r="F86" s="107"/>
      <c r="G86" s="199">
        <f t="shared" si="2"/>
        <v>0</v>
      </c>
      <c r="J86" s="1"/>
      <c r="K86" s="1"/>
      <c r="L86" s="1"/>
      <c r="M86" s="1"/>
    </row>
    <row r="87" spans="1:13" ht="27" customHeight="1">
      <c r="A87" s="200" t="s">
        <v>7</v>
      </c>
      <c r="B87" s="112" t="s">
        <v>493</v>
      </c>
      <c r="C87" s="82" t="s">
        <v>529</v>
      </c>
      <c r="D87" s="161" t="s">
        <v>2</v>
      </c>
      <c r="E87" s="107">
        <v>3</v>
      </c>
      <c r="F87" s="107"/>
      <c r="G87" s="199">
        <f t="shared" si="2"/>
        <v>0</v>
      </c>
      <c r="J87" s="1"/>
      <c r="K87" s="1"/>
      <c r="L87" s="1"/>
      <c r="M87" s="1"/>
    </row>
    <row r="88" spans="1:13" ht="27" customHeight="1">
      <c r="A88" s="200" t="s">
        <v>7</v>
      </c>
      <c r="B88" s="112" t="s">
        <v>496</v>
      </c>
      <c r="C88" s="82" t="s">
        <v>530</v>
      </c>
      <c r="D88" s="161" t="s">
        <v>2</v>
      </c>
      <c r="E88" s="107">
        <v>4</v>
      </c>
      <c r="F88" s="107"/>
      <c r="G88" s="199">
        <f t="shared" si="2"/>
        <v>0</v>
      </c>
      <c r="J88" s="1"/>
      <c r="K88" s="1"/>
      <c r="L88" s="1"/>
      <c r="M88" s="1"/>
    </row>
    <row r="89" spans="1:13" ht="27" customHeight="1">
      <c r="A89" s="200" t="s">
        <v>7</v>
      </c>
      <c r="B89" s="112" t="s">
        <v>499</v>
      </c>
      <c r="C89" s="82" t="s">
        <v>531</v>
      </c>
      <c r="D89" s="161" t="s">
        <v>2</v>
      </c>
      <c r="E89" s="107">
        <v>1</v>
      </c>
      <c r="F89" s="107"/>
      <c r="G89" s="199">
        <f t="shared" si="2"/>
        <v>0</v>
      </c>
      <c r="J89" s="1"/>
      <c r="K89" s="1"/>
      <c r="L89" s="1"/>
      <c r="M89" s="1"/>
    </row>
    <row r="90" spans="1:13" ht="39.75" customHeight="1">
      <c r="A90" s="200" t="s">
        <v>7</v>
      </c>
      <c r="B90" s="112" t="s">
        <v>502</v>
      </c>
      <c r="C90" s="82" t="s">
        <v>632</v>
      </c>
      <c r="D90" s="161" t="s">
        <v>2</v>
      </c>
      <c r="E90" s="107">
        <v>2</v>
      </c>
      <c r="F90" s="107"/>
      <c r="G90" s="199">
        <f t="shared" si="2"/>
        <v>0</v>
      </c>
      <c r="J90" s="1"/>
      <c r="K90" s="1"/>
      <c r="L90" s="1"/>
      <c r="M90" s="1"/>
    </row>
    <row r="91" spans="1:13" ht="27" customHeight="1">
      <c r="A91" s="200" t="s">
        <v>533</v>
      </c>
      <c r="B91" s="112" t="s">
        <v>505</v>
      </c>
      <c r="C91" s="82" t="s">
        <v>534</v>
      </c>
      <c r="D91" s="161" t="s">
        <v>2</v>
      </c>
      <c r="E91" s="107">
        <v>3</v>
      </c>
      <c r="F91" s="107"/>
      <c r="G91" s="199">
        <f t="shared" si="2"/>
        <v>0</v>
      </c>
      <c r="J91" s="1"/>
      <c r="K91" s="1"/>
      <c r="L91" s="1"/>
      <c r="M91" s="1"/>
    </row>
    <row r="92" spans="1:13" ht="27" customHeight="1">
      <c r="A92" s="200" t="s">
        <v>7</v>
      </c>
      <c r="B92" s="112" t="s">
        <v>508</v>
      </c>
      <c r="C92" s="82" t="s">
        <v>535</v>
      </c>
      <c r="D92" s="161" t="s">
        <v>2</v>
      </c>
      <c r="E92" s="107">
        <v>6</v>
      </c>
      <c r="F92" s="107"/>
      <c r="G92" s="199">
        <f t="shared" si="2"/>
        <v>0</v>
      </c>
      <c r="J92" s="1"/>
      <c r="K92" s="1"/>
      <c r="L92" s="1"/>
      <c r="M92" s="1"/>
    </row>
    <row r="93" spans="1:13" ht="19.5" customHeight="1">
      <c r="A93" s="200" t="s">
        <v>7</v>
      </c>
      <c r="B93" s="112" t="s">
        <v>511</v>
      </c>
      <c r="C93" s="82" t="s">
        <v>536</v>
      </c>
      <c r="D93" s="102" t="s">
        <v>2</v>
      </c>
      <c r="E93" s="107">
        <v>2</v>
      </c>
      <c r="F93" s="107"/>
      <c r="G93" s="199">
        <f t="shared" si="2"/>
        <v>0</v>
      </c>
      <c r="J93" s="1"/>
      <c r="K93" s="1"/>
      <c r="L93" s="1"/>
      <c r="M93" s="1"/>
    </row>
    <row r="94" spans="1:13" ht="19.5" customHeight="1">
      <c r="A94" s="200" t="s">
        <v>7</v>
      </c>
      <c r="B94" s="112" t="s">
        <v>514</v>
      </c>
      <c r="C94" s="82" t="s">
        <v>537</v>
      </c>
      <c r="D94" s="102" t="s">
        <v>2</v>
      </c>
      <c r="E94" s="107">
        <v>18</v>
      </c>
      <c r="F94" s="107"/>
      <c r="G94" s="199">
        <f t="shared" si="2"/>
        <v>0</v>
      </c>
      <c r="J94" s="1"/>
      <c r="K94" s="1"/>
      <c r="L94" s="1"/>
      <c r="M94" s="1"/>
    </row>
    <row r="95" spans="1:13" ht="27" customHeight="1">
      <c r="A95" s="200" t="s">
        <v>633</v>
      </c>
      <c r="B95" s="112" t="s">
        <v>517</v>
      </c>
      <c r="C95" s="82" t="s">
        <v>539</v>
      </c>
      <c r="D95" s="161" t="s">
        <v>13</v>
      </c>
      <c r="E95" s="107">
        <v>860</v>
      </c>
      <c r="F95" s="107"/>
      <c r="G95" s="199">
        <f t="shared" si="2"/>
        <v>0</v>
      </c>
      <c r="J95" s="1"/>
      <c r="K95" s="1"/>
      <c r="L95" s="1"/>
      <c r="M95" s="1"/>
    </row>
    <row r="96" spans="1:13" ht="27" customHeight="1">
      <c r="A96" s="200" t="s">
        <v>634</v>
      </c>
      <c r="B96" s="112" t="s">
        <v>519</v>
      </c>
      <c r="C96" s="82" t="s">
        <v>541</v>
      </c>
      <c r="D96" s="161" t="s">
        <v>13</v>
      </c>
      <c r="E96" s="107">
        <v>120</v>
      </c>
      <c r="F96" s="107"/>
      <c r="G96" s="199">
        <f t="shared" si="2"/>
        <v>0</v>
      </c>
      <c r="J96" s="1"/>
      <c r="K96" s="1"/>
      <c r="L96" s="1"/>
      <c r="M96" s="1"/>
    </row>
    <row r="97" spans="1:13" ht="19.5" customHeight="1">
      <c r="A97" s="250"/>
      <c r="B97" s="168"/>
      <c r="C97" s="14"/>
      <c r="D97" s="89"/>
      <c r="E97" s="87"/>
      <c r="F97" s="86"/>
      <c r="G97" s="86"/>
      <c r="J97" s="1"/>
      <c r="K97" s="1"/>
      <c r="L97" s="1"/>
      <c r="M97" s="1"/>
    </row>
    <row r="98" spans="1:13" ht="19.5" customHeight="1">
      <c r="A98" s="250"/>
      <c r="B98" s="168"/>
      <c r="C98" s="136" t="s">
        <v>1035</v>
      </c>
      <c r="D98" s="94"/>
      <c r="E98" s="107"/>
      <c r="F98" s="106"/>
      <c r="G98" s="214">
        <f>SUM(G15:G96)</f>
        <v>0</v>
      </c>
      <c r="J98" s="1"/>
      <c r="K98" s="1"/>
      <c r="L98" s="1"/>
      <c r="M98" s="1"/>
    </row>
    <row r="99" spans="1:13" ht="19.5" customHeight="1">
      <c r="A99" s="250"/>
      <c r="B99" s="168"/>
      <c r="C99" s="136"/>
      <c r="D99" s="94"/>
      <c r="E99" s="107"/>
      <c r="F99" s="106"/>
      <c r="G99" s="214"/>
      <c r="J99" s="1"/>
      <c r="K99" s="1"/>
      <c r="L99" s="1"/>
      <c r="M99" s="1"/>
    </row>
    <row r="100" spans="1:13" ht="19.5" customHeight="1">
      <c r="A100" s="250"/>
      <c r="B100" s="168"/>
      <c r="C100" s="136"/>
      <c r="D100" s="94"/>
      <c r="E100" s="107"/>
      <c r="F100" s="106"/>
      <c r="G100" s="214"/>
      <c r="J100" s="1"/>
      <c r="K100" s="1"/>
      <c r="L100" s="1"/>
      <c r="M100" s="1"/>
    </row>
    <row r="101" spans="1:13" ht="19.5" customHeight="1">
      <c r="A101" s="250"/>
      <c r="B101" s="168"/>
      <c r="C101" s="136"/>
      <c r="D101" s="94"/>
      <c r="E101" s="107"/>
      <c r="F101" s="106"/>
      <c r="G101" s="214"/>
      <c r="J101" s="1"/>
      <c r="K101" s="1"/>
      <c r="L101" s="1"/>
      <c r="M101" s="1"/>
    </row>
    <row r="102" spans="1:13" ht="19.5" customHeight="1">
      <c r="A102" s="250"/>
      <c r="B102" s="168"/>
      <c r="C102" s="136"/>
      <c r="D102" s="94"/>
      <c r="E102" s="107"/>
      <c r="F102" s="106"/>
      <c r="G102" s="214"/>
      <c r="J102" s="1"/>
      <c r="K102" s="1"/>
      <c r="L102" s="1"/>
      <c r="M102" s="1"/>
    </row>
    <row r="103" spans="1:13" ht="19.5" customHeight="1">
      <c r="A103" s="250"/>
      <c r="B103" s="168"/>
      <c r="C103" s="136"/>
      <c r="D103" s="94"/>
      <c r="E103" s="107"/>
      <c r="F103" s="106"/>
      <c r="G103" s="214"/>
      <c r="J103" s="1"/>
      <c r="K103" s="1"/>
      <c r="L103" s="1"/>
      <c r="M103" s="1"/>
    </row>
    <row r="104" spans="1:13" ht="19.5" customHeight="1">
      <c r="A104" s="250"/>
      <c r="B104" s="168"/>
      <c r="C104" s="136"/>
      <c r="D104" s="94"/>
      <c r="E104" s="107"/>
      <c r="F104" s="106"/>
      <c r="G104" s="214"/>
      <c r="J104" s="1"/>
      <c r="K104" s="1"/>
      <c r="L104" s="1"/>
      <c r="M104" s="1"/>
    </row>
    <row r="105" spans="1:13" ht="19.5" customHeight="1">
      <c r="A105" s="250"/>
      <c r="B105" s="168"/>
      <c r="C105" s="136"/>
      <c r="D105" s="94"/>
      <c r="E105" s="107"/>
      <c r="F105" s="106"/>
      <c r="G105" s="214"/>
      <c r="J105" s="1"/>
      <c r="K105" s="1"/>
      <c r="L105" s="1"/>
      <c r="M105" s="1"/>
    </row>
    <row r="106" spans="1:13" ht="19.5" customHeight="1">
      <c r="A106" s="250"/>
      <c r="B106" s="168"/>
      <c r="C106" s="136"/>
      <c r="D106" s="94"/>
      <c r="E106" s="107"/>
      <c r="F106" s="106"/>
      <c r="G106" s="214"/>
      <c r="J106" s="1"/>
      <c r="K106" s="1"/>
      <c r="L106" s="1"/>
      <c r="M106" s="1"/>
    </row>
    <row r="107" spans="1:13" ht="19.5" customHeight="1">
      <c r="A107" s="250"/>
      <c r="B107" s="168"/>
      <c r="C107" s="136"/>
      <c r="D107" s="94"/>
      <c r="E107" s="107"/>
      <c r="F107" s="106"/>
      <c r="G107" s="214"/>
      <c r="J107" s="1"/>
      <c r="K107" s="1"/>
      <c r="L107" s="1"/>
      <c r="M107" s="1"/>
    </row>
    <row r="108" spans="1:13" ht="19.5" customHeight="1">
      <c r="A108" s="250"/>
      <c r="B108" s="168"/>
      <c r="C108" s="136"/>
      <c r="D108" s="94"/>
      <c r="E108" s="107"/>
      <c r="F108" s="106"/>
      <c r="G108" s="214"/>
      <c r="J108" s="1"/>
      <c r="K108" s="1"/>
      <c r="L108" s="1"/>
      <c r="M108" s="1"/>
    </row>
    <row r="109" spans="1:13" ht="19.5" customHeight="1">
      <c r="A109" s="250"/>
      <c r="B109" s="168"/>
      <c r="C109" s="136"/>
      <c r="D109" s="94"/>
      <c r="E109" s="107"/>
      <c r="F109" s="106"/>
      <c r="G109" s="214"/>
      <c r="J109" s="1"/>
      <c r="K109" s="1"/>
      <c r="L109" s="1"/>
      <c r="M109" s="1"/>
    </row>
    <row r="110" spans="1:13" ht="19.5" customHeight="1">
      <c r="A110" s="250"/>
      <c r="B110" s="168"/>
      <c r="C110" s="136"/>
      <c r="D110" s="94"/>
      <c r="E110" s="107"/>
      <c r="F110" s="106"/>
      <c r="G110" s="214"/>
      <c r="J110" s="1"/>
      <c r="K110" s="1"/>
      <c r="L110" s="1"/>
      <c r="M110" s="1"/>
    </row>
    <row r="111" spans="1:13" ht="19.5" customHeight="1">
      <c r="A111" s="250"/>
      <c r="B111" s="168"/>
      <c r="C111" s="136"/>
      <c r="D111" s="94"/>
      <c r="E111" s="107"/>
      <c r="F111" s="106"/>
      <c r="G111" s="214"/>
    </row>
    <row r="112" spans="1:13" ht="19.5" customHeight="1">
      <c r="A112" s="250"/>
      <c r="B112" s="168"/>
      <c r="C112" s="14"/>
      <c r="D112" s="89"/>
      <c r="E112" s="87"/>
      <c r="F112" s="156"/>
      <c r="G112" s="86"/>
    </row>
    <row r="113" spans="1:11" s="23" customFormat="1" ht="19.5" customHeight="1">
      <c r="A113" s="200"/>
      <c r="B113" s="169"/>
      <c r="C113" s="88"/>
      <c r="D113" s="89"/>
      <c r="E113" s="87"/>
      <c r="F113" s="86"/>
      <c r="G113" s="86"/>
      <c r="H113" s="185"/>
      <c r="I113" s="185"/>
      <c r="K113" s="24"/>
    </row>
    <row r="114" spans="1:11" ht="19.5" customHeight="1">
      <c r="A114" s="251"/>
      <c r="B114" s="252"/>
      <c r="C114" s="253"/>
      <c r="D114" s="253"/>
      <c r="E114" s="253"/>
      <c r="F114" s="254"/>
      <c r="G114" s="255"/>
    </row>
    <row r="115" spans="1:11" ht="19.5" customHeight="1">
      <c r="A115" s="55"/>
      <c r="B115" s="170"/>
      <c r="C115" s="56"/>
      <c r="D115" s="56"/>
      <c r="E115" s="56"/>
      <c r="F115" s="159"/>
      <c r="G115" s="57"/>
    </row>
    <row r="116" spans="1:11" ht="19.5" customHeight="1">
      <c r="A116" s="55"/>
      <c r="B116" s="170"/>
      <c r="C116" s="56"/>
      <c r="D116" s="56"/>
      <c r="E116" s="56"/>
      <c r="F116" s="159"/>
      <c r="G116" s="57"/>
    </row>
    <row r="117" spans="1:11" ht="19.5" customHeight="1">
      <c r="A117" s="55"/>
      <c r="B117" s="56"/>
      <c r="C117" s="56"/>
      <c r="D117" s="56"/>
      <c r="E117" s="56"/>
      <c r="F117" s="159"/>
      <c r="G117" s="57"/>
    </row>
    <row r="118" spans="1:11" ht="19.5" customHeight="1">
      <c r="A118" s="55"/>
      <c r="B118" s="56"/>
      <c r="C118" s="56"/>
      <c r="D118" s="56"/>
      <c r="E118" s="56"/>
      <c r="F118" s="159"/>
      <c r="G118" s="57"/>
    </row>
    <row r="119" spans="1:11" ht="19.5" customHeight="1">
      <c r="A119" s="55"/>
      <c r="B119" s="56"/>
      <c r="C119" s="56"/>
      <c r="D119" s="56"/>
      <c r="E119" s="56"/>
      <c r="F119" s="159"/>
      <c r="G119" s="57"/>
    </row>
    <row r="120" spans="1:11" ht="19.5" customHeight="1">
      <c r="A120" s="55"/>
      <c r="B120" s="56"/>
      <c r="C120" s="56"/>
      <c r="D120" s="56"/>
      <c r="E120" s="56"/>
      <c r="F120" s="159"/>
      <c r="G120" s="57"/>
    </row>
    <row r="121" spans="1:11" ht="19.5" customHeight="1">
      <c r="A121" s="55"/>
      <c r="B121" s="56"/>
      <c r="C121" s="56"/>
      <c r="D121" s="56"/>
      <c r="E121" s="56"/>
      <c r="F121" s="159"/>
      <c r="G121" s="57"/>
    </row>
    <row r="122" spans="1:11" ht="19.5" customHeight="1">
      <c r="A122" s="55"/>
      <c r="B122" s="56"/>
      <c r="C122" s="56"/>
      <c r="D122" s="56"/>
      <c r="E122" s="56"/>
      <c r="F122" s="159"/>
      <c r="G122" s="57"/>
    </row>
    <row r="123" spans="1:11" ht="19.5" customHeight="1">
      <c r="A123" s="55"/>
      <c r="B123" s="56"/>
      <c r="C123" s="56"/>
      <c r="D123" s="56"/>
      <c r="E123" s="56"/>
      <c r="F123" s="159"/>
      <c r="G123" s="57"/>
    </row>
    <row r="124" spans="1:11" ht="19.5" customHeight="1">
      <c r="A124" s="55"/>
      <c r="B124" s="56"/>
      <c r="C124" s="56"/>
      <c r="D124" s="56"/>
      <c r="E124" s="56"/>
      <c r="F124" s="159"/>
      <c r="G124" s="57"/>
    </row>
    <row r="125" spans="1:11" ht="19.5" customHeight="1">
      <c r="A125" s="55"/>
      <c r="B125" s="56"/>
      <c r="C125" s="56"/>
      <c r="D125" s="56"/>
      <c r="E125" s="56"/>
      <c r="F125" s="159"/>
      <c r="G125" s="57"/>
    </row>
    <row r="126" spans="1:11" ht="19.5" customHeight="1">
      <c r="A126" s="55"/>
      <c r="B126" s="56"/>
      <c r="C126" s="56"/>
      <c r="D126" s="56"/>
      <c r="E126" s="56"/>
      <c r="F126" s="159"/>
      <c r="G126" s="57"/>
    </row>
    <row r="127" spans="1:11" ht="19.5" customHeight="1">
      <c r="A127" s="55"/>
      <c r="B127" s="56"/>
      <c r="C127" s="56"/>
      <c r="D127" s="56"/>
      <c r="E127" s="56"/>
      <c r="F127" s="159"/>
      <c r="G127" s="57"/>
    </row>
    <row r="128" spans="1:11" ht="19.5" customHeight="1">
      <c r="A128" s="55"/>
      <c r="B128" s="56"/>
      <c r="C128" s="56"/>
      <c r="D128" s="56"/>
      <c r="E128" s="56"/>
      <c r="F128" s="159"/>
      <c r="G128" s="57"/>
    </row>
    <row r="129" spans="1:7" ht="19.5" customHeight="1">
      <c r="A129" s="55"/>
      <c r="B129" s="56"/>
      <c r="C129" s="56"/>
      <c r="D129" s="56"/>
      <c r="E129" s="56"/>
      <c r="F129" s="159"/>
      <c r="G129" s="57"/>
    </row>
    <row r="130" spans="1:7" ht="19.5" customHeight="1">
      <c r="C130" s="22"/>
    </row>
    <row r="131" spans="1:7" ht="19.5" customHeight="1">
      <c r="C131" s="22"/>
    </row>
    <row r="132" spans="1:7" ht="19.5" customHeight="1"/>
    <row r="133" spans="1:7" ht="19.5" customHeight="1"/>
    <row r="134" spans="1:7" ht="19.5" customHeight="1"/>
    <row r="135" spans="1:7" ht="19.5" customHeight="1"/>
    <row r="136" spans="1:7" ht="19.5" customHeight="1"/>
    <row r="137" spans="1:7" ht="19.5" customHeight="1"/>
    <row r="138" spans="1:7" ht="19.5" customHeight="1"/>
    <row r="139" spans="1:7" ht="19.5" customHeight="1"/>
    <row r="140" spans="1:7" ht="19.5" customHeight="1"/>
    <row r="141" spans="1:7" ht="19.5" customHeight="1"/>
    <row r="142" spans="1:7" ht="19.5" customHeight="1"/>
    <row r="143" spans="1:7" ht="19.5" customHeight="1"/>
  </sheetData>
  <autoFilter ref="A11:A114"/>
  <mergeCells count="6">
    <mergeCell ref="B5:G5"/>
    <mergeCell ref="A8:A9"/>
    <mergeCell ref="B8:B9"/>
    <mergeCell ref="C8:C9"/>
    <mergeCell ref="D8:D9"/>
    <mergeCell ref="E8:G8"/>
  </mergeCells>
  <printOptions horizontalCentered="1"/>
  <pageMargins left="0.6692913385826772" right="0.31496062992125984" top="0.62992125984251968" bottom="0.51181102362204722" header="0.51181102362204722" footer="0.35433070866141736"/>
  <pageSetup paperSize="9" scale="7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5"/>
  <sheetViews>
    <sheetView showZeros="0" view="pageBreakPreview" zoomScaleNormal="100" zoomScaleSheetLayoutView="100" workbookViewId="0"/>
  </sheetViews>
  <sheetFormatPr defaultColWidth="11.42578125" defaultRowHeight="12.75"/>
  <cols>
    <col min="1" max="1" width="16" style="18" customWidth="1"/>
    <col min="2" max="2" width="10.85546875" style="6" customWidth="1"/>
    <col min="3" max="3" width="54.5703125" style="6" customWidth="1"/>
    <col min="4" max="4" width="7.7109375" style="6" customWidth="1"/>
    <col min="5" max="5" width="10" style="20" customWidth="1"/>
    <col min="6" max="6" width="13.85546875" style="17" customWidth="1"/>
    <col min="7" max="7" width="14.140625" style="6" customWidth="1"/>
    <col min="8" max="8" width="8" style="1" customWidth="1"/>
    <col min="9" max="9" width="15.28515625" style="1" bestFit="1" customWidth="1"/>
    <col min="10" max="10" width="15.7109375" style="6" bestFit="1" customWidth="1"/>
    <col min="11" max="11" width="19.85546875" style="6" customWidth="1"/>
    <col min="12" max="235" width="11.42578125" style="6"/>
    <col min="236" max="236" width="0.7109375" style="6" customWidth="1"/>
    <col min="237" max="237" width="9.7109375" style="6" customWidth="1"/>
    <col min="238" max="238" width="39" style="6" customWidth="1"/>
    <col min="239" max="239" width="4.7109375" style="6" customWidth="1"/>
    <col min="240" max="240" width="9.5703125" style="6" customWidth="1"/>
    <col min="241" max="241" width="11.42578125" style="6" customWidth="1"/>
    <col min="242" max="242" width="14.140625" style="6" customWidth="1"/>
    <col min="243" max="243" width="9.140625" style="6" customWidth="1"/>
    <col min="244" max="244" width="9.5703125" style="6" customWidth="1"/>
    <col min="245" max="245" width="9.7109375" style="6" customWidth="1"/>
    <col min="246" max="246" width="9.85546875" style="6" customWidth="1"/>
    <col min="247" max="248" width="11.140625" style="6" customWidth="1"/>
    <col min="249" max="249" width="6" style="6" customWidth="1"/>
    <col min="250" max="250" width="6.140625" style="6" customWidth="1"/>
    <col min="251" max="251" width="7.7109375" style="6" customWidth="1"/>
    <col min="252" max="252" width="0.7109375" style="6" customWidth="1"/>
    <col min="253" max="491" width="11.42578125" style="6"/>
    <col min="492" max="492" width="0.7109375" style="6" customWidth="1"/>
    <col min="493" max="493" width="9.7109375" style="6" customWidth="1"/>
    <col min="494" max="494" width="39" style="6" customWidth="1"/>
    <col min="495" max="495" width="4.7109375" style="6" customWidth="1"/>
    <col min="496" max="496" width="9.5703125" style="6" customWidth="1"/>
    <col min="497" max="497" width="11.42578125" style="6" customWidth="1"/>
    <col min="498" max="498" width="14.140625" style="6" customWidth="1"/>
    <col min="499" max="499" width="9.140625" style="6" customWidth="1"/>
    <col min="500" max="500" width="9.5703125" style="6" customWidth="1"/>
    <col min="501" max="501" width="9.7109375" style="6" customWidth="1"/>
    <col min="502" max="502" width="9.85546875" style="6" customWidth="1"/>
    <col min="503" max="504" width="11.140625" style="6" customWidth="1"/>
    <col min="505" max="505" width="6" style="6" customWidth="1"/>
    <col min="506" max="506" width="6.140625" style="6" customWidth="1"/>
    <col min="507" max="507" width="7.7109375" style="6" customWidth="1"/>
    <col min="508" max="508" width="0.7109375" style="6" customWidth="1"/>
    <col min="509" max="747" width="11.42578125" style="6"/>
    <col min="748" max="748" width="0.7109375" style="6" customWidth="1"/>
    <col min="749" max="749" width="9.7109375" style="6" customWidth="1"/>
    <col min="750" max="750" width="39" style="6" customWidth="1"/>
    <col min="751" max="751" width="4.7109375" style="6" customWidth="1"/>
    <col min="752" max="752" width="9.5703125" style="6" customWidth="1"/>
    <col min="753" max="753" width="11.42578125" style="6" customWidth="1"/>
    <col min="754" max="754" width="14.140625" style="6" customWidth="1"/>
    <col min="755" max="755" width="9.140625" style="6" customWidth="1"/>
    <col min="756" max="756" width="9.5703125" style="6" customWidth="1"/>
    <col min="757" max="757" width="9.7109375" style="6" customWidth="1"/>
    <col min="758" max="758" width="9.85546875" style="6" customWidth="1"/>
    <col min="759" max="760" width="11.140625" style="6" customWidth="1"/>
    <col min="761" max="761" width="6" style="6" customWidth="1"/>
    <col min="762" max="762" width="6.140625" style="6" customWidth="1"/>
    <col min="763" max="763" width="7.7109375" style="6" customWidth="1"/>
    <col min="764" max="764" width="0.7109375" style="6" customWidth="1"/>
    <col min="765" max="1003" width="11.42578125" style="6"/>
    <col min="1004" max="1004" width="0.7109375" style="6" customWidth="1"/>
    <col min="1005" max="1005" width="9.7109375" style="6" customWidth="1"/>
    <col min="1006" max="1006" width="39" style="6" customWidth="1"/>
    <col min="1007" max="1007" width="4.7109375" style="6" customWidth="1"/>
    <col min="1008" max="1008" width="9.5703125" style="6" customWidth="1"/>
    <col min="1009" max="1009" width="11.42578125" style="6" customWidth="1"/>
    <col min="1010" max="1010" width="14.140625" style="6" customWidth="1"/>
    <col min="1011" max="1011" width="9.140625" style="6" customWidth="1"/>
    <col min="1012" max="1012" width="9.5703125" style="6" customWidth="1"/>
    <col min="1013" max="1013" width="9.7109375" style="6" customWidth="1"/>
    <col min="1014" max="1014" width="9.85546875" style="6" customWidth="1"/>
    <col min="1015" max="1016" width="11.140625" style="6" customWidth="1"/>
    <col min="1017" max="1017" width="6" style="6" customWidth="1"/>
    <col min="1018" max="1018" width="6.140625" style="6" customWidth="1"/>
    <col min="1019" max="1019" width="7.7109375" style="6" customWidth="1"/>
    <col min="1020" max="1020" width="0.7109375" style="6" customWidth="1"/>
    <col min="1021" max="1259" width="11.42578125" style="6"/>
    <col min="1260" max="1260" width="0.7109375" style="6" customWidth="1"/>
    <col min="1261" max="1261" width="9.7109375" style="6" customWidth="1"/>
    <col min="1262" max="1262" width="39" style="6" customWidth="1"/>
    <col min="1263" max="1263" width="4.7109375" style="6" customWidth="1"/>
    <col min="1264" max="1264" width="9.5703125" style="6" customWidth="1"/>
    <col min="1265" max="1265" width="11.42578125" style="6" customWidth="1"/>
    <col min="1266" max="1266" width="14.140625" style="6" customWidth="1"/>
    <col min="1267" max="1267" width="9.140625" style="6" customWidth="1"/>
    <col min="1268" max="1268" width="9.5703125" style="6" customWidth="1"/>
    <col min="1269" max="1269" width="9.7109375" style="6" customWidth="1"/>
    <col min="1270" max="1270" width="9.85546875" style="6" customWidth="1"/>
    <col min="1271" max="1272" width="11.140625" style="6" customWidth="1"/>
    <col min="1273" max="1273" width="6" style="6" customWidth="1"/>
    <col min="1274" max="1274" width="6.140625" style="6" customWidth="1"/>
    <col min="1275" max="1275" width="7.7109375" style="6" customWidth="1"/>
    <col min="1276" max="1276" width="0.7109375" style="6" customWidth="1"/>
    <col min="1277" max="1515" width="11.42578125" style="6"/>
    <col min="1516" max="1516" width="0.7109375" style="6" customWidth="1"/>
    <col min="1517" max="1517" width="9.7109375" style="6" customWidth="1"/>
    <col min="1518" max="1518" width="39" style="6" customWidth="1"/>
    <col min="1519" max="1519" width="4.7109375" style="6" customWidth="1"/>
    <col min="1520" max="1520" width="9.5703125" style="6" customWidth="1"/>
    <col min="1521" max="1521" width="11.42578125" style="6" customWidth="1"/>
    <col min="1522" max="1522" width="14.140625" style="6" customWidth="1"/>
    <col min="1523" max="1523" width="9.140625" style="6" customWidth="1"/>
    <col min="1524" max="1524" width="9.5703125" style="6" customWidth="1"/>
    <col min="1525" max="1525" width="9.7109375" style="6" customWidth="1"/>
    <col min="1526" max="1526" width="9.85546875" style="6" customWidth="1"/>
    <col min="1527" max="1528" width="11.140625" style="6" customWidth="1"/>
    <col min="1529" max="1529" width="6" style="6" customWidth="1"/>
    <col min="1530" max="1530" width="6.140625" style="6" customWidth="1"/>
    <col min="1531" max="1531" width="7.7109375" style="6" customWidth="1"/>
    <col min="1532" max="1532" width="0.7109375" style="6" customWidth="1"/>
    <col min="1533" max="1771" width="11.42578125" style="6"/>
    <col min="1772" max="1772" width="0.7109375" style="6" customWidth="1"/>
    <col min="1773" max="1773" width="9.7109375" style="6" customWidth="1"/>
    <col min="1774" max="1774" width="39" style="6" customWidth="1"/>
    <col min="1775" max="1775" width="4.7109375" style="6" customWidth="1"/>
    <col min="1776" max="1776" width="9.5703125" style="6" customWidth="1"/>
    <col min="1777" max="1777" width="11.42578125" style="6" customWidth="1"/>
    <col min="1778" max="1778" width="14.140625" style="6" customWidth="1"/>
    <col min="1779" max="1779" width="9.140625" style="6" customWidth="1"/>
    <col min="1780" max="1780" width="9.5703125" style="6" customWidth="1"/>
    <col min="1781" max="1781" width="9.7109375" style="6" customWidth="1"/>
    <col min="1782" max="1782" width="9.85546875" style="6" customWidth="1"/>
    <col min="1783" max="1784" width="11.140625" style="6" customWidth="1"/>
    <col min="1785" max="1785" width="6" style="6" customWidth="1"/>
    <col min="1786" max="1786" width="6.140625" style="6" customWidth="1"/>
    <col min="1787" max="1787" width="7.7109375" style="6" customWidth="1"/>
    <col min="1788" max="1788" width="0.7109375" style="6" customWidth="1"/>
    <col min="1789" max="2027" width="11.42578125" style="6"/>
    <col min="2028" max="2028" width="0.7109375" style="6" customWidth="1"/>
    <col min="2029" max="2029" width="9.7109375" style="6" customWidth="1"/>
    <col min="2030" max="2030" width="39" style="6" customWidth="1"/>
    <col min="2031" max="2031" width="4.7109375" style="6" customWidth="1"/>
    <col min="2032" max="2032" width="9.5703125" style="6" customWidth="1"/>
    <col min="2033" max="2033" width="11.42578125" style="6" customWidth="1"/>
    <col min="2034" max="2034" width="14.140625" style="6" customWidth="1"/>
    <col min="2035" max="2035" width="9.140625" style="6" customWidth="1"/>
    <col min="2036" max="2036" width="9.5703125" style="6" customWidth="1"/>
    <col min="2037" max="2037" width="9.7109375" style="6" customWidth="1"/>
    <col min="2038" max="2038" width="9.85546875" style="6" customWidth="1"/>
    <col min="2039" max="2040" width="11.140625" style="6" customWidth="1"/>
    <col min="2041" max="2041" width="6" style="6" customWidth="1"/>
    <col min="2042" max="2042" width="6.140625" style="6" customWidth="1"/>
    <col min="2043" max="2043" width="7.7109375" style="6" customWidth="1"/>
    <col min="2044" max="2044" width="0.7109375" style="6" customWidth="1"/>
    <col min="2045" max="2283" width="11.42578125" style="6"/>
    <col min="2284" max="2284" width="0.7109375" style="6" customWidth="1"/>
    <col min="2285" max="2285" width="9.7109375" style="6" customWidth="1"/>
    <col min="2286" max="2286" width="39" style="6" customWidth="1"/>
    <col min="2287" max="2287" width="4.7109375" style="6" customWidth="1"/>
    <col min="2288" max="2288" width="9.5703125" style="6" customWidth="1"/>
    <col min="2289" max="2289" width="11.42578125" style="6" customWidth="1"/>
    <col min="2290" max="2290" width="14.140625" style="6" customWidth="1"/>
    <col min="2291" max="2291" width="9.140625" style="6" customWidth="1"/>
    <col min="2292" max="2292" width="9.5703125" style="6" customWidth="1"/>
    <col min="2293" max="2293" width="9.7109375" style="6" customWidth="1"/>
    <col min="2294" max="2294" width="9.85546875" style="6" customWidth="1"/>
    <col min="2295" max="2296" width="11.140625" style="6" customWidth="1"/>
    <col min="2297" max="2297" width="6" style="6" customWidth="1"/>
    <col min="2298" max="2298" width="6.140625" style="6" customWidth="1"/>
    <col min="2299" max="2299" width="7.7109375" style="6" customWidth="1"/>
    <col min="2300" max="2300" width="0.7109375" style="6" customWidth="1"/>
    <col min="2301" max="2539" width="11.42578125" style="6"/>
    <col min="2540" max="2540" width="0.7109375" style="6" customWidth="1"/>
    <col min="2541" max="2541" width="9.7109375" style="6" customWidth="1"/>
    <col min="2542" max="2542" width="39" style="6" customWidth="1"/>
    <col min="2543" max="2543" width="4.7109375" style="6" customWidth="1"/>
    <col min="2544" max="2544" width="9.5703125" style="6" customWidth="1"/>
    <col min="2545" max="2545" width="11.42578125" style="6" customWidth="1"/>
    <col min="2546" max="2546" width="14.140625" style="6" customWidth="1"/>
    <col min="2547" max="2547" width="9.140625" style="6" customWidth="1"/>
    <col min="2548" max="2548" width="9.5703125" style="6" customWidth="1"/>
    <col min="2549" max="2549" width="9.7109375" style="6" customWidth="1"/>
    <col min="2550" max="2550" width="9.85546875" style="6" customWidth="1"/>
    <col min="2551" max="2552" width="11.140625" style="6" customWidth="1"/>
    <col min="2553" max="2553" width="6" style="6" customWidth="1"/>
    <col min="2554" max="2554" width="6.140625" style="6" customWidth="1"/>
    <col min="2555" max="2555" width="7.7109375" style="6" customWidth="1"/>
    <col min="2556" max="2556" width="0.7109375" style="6" customWidth="1"/>
    <col min="2557" max="2795" width="11.42578125" style="6"/>
    <col min="2796" max="2796" width="0.7109375" style="6" customWidth="1"/>
    <col min="2797" max="2797" width="9.7109375" style="6" customWidth="1"/>
    <col min="2798" max="2798" width="39" style="6" customWidth="1"/>
    <col min="2799" max="2799" width="4.7109375" style="6" customWidth="1"/>
    <col min="2800" max="2800" width="9.5703125" style="6" customWidth="1"/>
    <col min="2801" max="2801" width="11.42578125" style="6" customWidth="1"/>
    <col min="2802" max="2802" width="14.140625" style="6" customWidth="1"/>
    <col min="2803" max="2803" width="9.140625" style="6" customWidth="1"/>
    <col min="2804" max="2804" width="9.5703125" style="6" customWidth="1"/>
    <col min="2805" max="2805" width="9.7109375" style="6" customWidth="1"/>
    <col min="2806" max="2806" width="9.85546875" style="6" customWidth="1"/>
    <col min="2807" max="2808" width="11.140625" style="6" customWidth="1"/>
    <col min="2809" max="2809" width="6" style="6" customWidth="1"/>
    <col min="2810" max="2810" width="6.140625" style="6" customWidth="1"/>
    <col min="2811" max="2811" width="7.7109375" style="6" customWidth="1"/>
    <col min="2812" max="2812" width="0.7109375" style="6" customWidth="1"/>
    <col min="2813" max="3051" width="11.42578125" style="6"/>
    <col min="3052" max="3052" width="0.7109375" style="6" customWidth="1"/>
    <col min="3053" max="3053" width="9.7109375" style="6" customWidth="1"/>
    <col min="3054" max="3054" width="39" style="6" customWidth="1"/>
    <col min="3055" max="3055" width="4.7109375" style="6" customWidth="1"/>
    <col min="3056" max="3056" width="9.5703125" style="6" customWidth="1"/>
    <col min="3057" max="3057" width="11.42578125" style="6" customWidth="1"/>
    <col min="3058" max="3058" width="14.140625" style="6" customWidth="1"/>
    <col min="3059" max="3059" width="9.140625" style="6" customWidth="1"/>
    <col min="3060" max="3060" width="9.5703125" style="6" customWidth="1"/>
    <col min="3061" max="3061" width="9.7109375" style="6" customWidth="1"/>
    <col min="3062" max="3062" width="9.85546875" style="6" customWidth="1"/>
    <col min="3063" max="3064" width="11.140625" style="6" customWidth="1"/>
    <col min="3065" max="3065" width="6" style="6" customWidth="1"/>
    <col min="3066" max="3066" width="6.140625" style="6" customWidth="1"/>
    <col min="3067" max="3067" width="7.7109375" style="6" customWidth="1"/>
    <col min="3068" max="3068" width="0.7109375" style="6" customWidth="1"/>
    <col min="3069" max="3307" width="11.42578125" style="6"/>
    <col min="3308" max="3308" width="0.7109375" style="6" customWidth="1"/>
    <col min="3309" max="3309" width="9.7109375" style="6" customWidth="1"/>
    <col min="3310" max="3310" width="39" style="6" customWidth="1"/>
    <col min="3311" max="3311" width="4.7109375" style="6" customWidth="1"/>
    <col min="3312" max="3312" width="9.5703125" style="6" customWidth="1"/>
    <col min="3313" max="3313" width="11.42578125" style="6" customWidth="1"/>
    <col min="3314" max="3314" width="14.140625" style="6" customWidth="1"/>
    <col min="3315" max="3315" width="9.140625" style="6" customWidth="1"/>
    <col min="3316" max="3316" width="9.5703125" style="6" customWidth="1"/>
    <col min="3317" max="3317" width="9.7109375" style="6" customWidth="1"/>
    <col min="3318" max="3318" width="9.85546875" style="6" customWidth="1"/>
    <col min="3319" max="3320" width="11.140625" style="6" customWidth="1"/>
    <col min="3321" max="3321" width="6" style="6" customWidth="1"/>
    <col min="3322" max="3322" width="6.140625" style="6" customWidth="1"/>
    <col min="3323" max="3323" width="7.7109375" style="6" customWidth="1"/>
    <col min="3324" max="3324" width="0.7109375" style="6" customWidth="1"/>
    <col min="3325" max="3563" width="11.42578125" style="6"/>
    <col min="3564" max="3564" width="0.7109375" style="6" customWidth="1"/>
    <col min="3565" max="3565" width="9.7109375" style="6" customWidth="1"/>
    <col min="3566" max="3566" width="39" style="6" customWidth="1"/>
    <col min="3567" max="3567" width="4.7109375" style="6" customWidth="1"/>
    <col min="3568" max="3568" width="9.5703125" style="6" customWidth="1"/>
    <col min="3569" max="3569" width="11.42578125" style="6" customWidth="1"/>
    <col min="3570" max="3570" width="14.140625" style="6" customWidth="1"/>
    <col min="3571" max="3571" width="9.140625" style="6" customWidth="1"/>
    <col min="3572" max="3572" width="9.5703125" style="6" customWidth="1"/>
    <col min="3573" max="3573" width="9.7109375" style="6" customWidth="1"/>
    <col min="3574" max="3574" width="9.85546875" style="6" customWidth="1"/>
    <col min="3575" max="3576" width="11.140625" style="6" customWidth="1"/>
    <col min="3577" max="3577" width="6" style="6" customWidth="1"/>
    <col min="3578" max="3578" width="6.140625" style="6" customWidth="1"/>
    <col min="3579" max="3579" width="7.7109375" style="6" customWidth="1"/>
    <col min="3580" max="3580" width="0.7109375" style="6" customWidth="1"/>
    <col min="3581" max="3819" width="11.42578125" style="6"/>
    <col min="3820" max="3820" width="0.7109375" style="6" customWidth="1"/>
    <col min="3821" max="3821" width="9.7109375" style="6" customWidth="1"/>
    <col min="3822" max="3822" width="39" style="6" customWidth="1"/>
    <col min="3823" max="3823" width="4.7109375" style="6" customWidth="1"/>
    <col min="3824" max="3824" width="9.5703125" style="6" customWidth="1"/>
    <col min="3825" max="3825" width="11.42578125" style="6" customWidth="1"/>
    <col min="3826" max="3826" width="14.140625" style="6" customWidth="1"/>
    <col min="3827" max="3827" width="9.140625" style="6" customWidth="1"/>
    <col min="3828" max="3828" width="9.5703125" style="6" customWidth="1"/>
    <col min="3829" max="3829" width="9.7109375" style="6" customWidth="1"/>
    <col min="3830" max="3830" width="9.85546875" style="6" customWidth="1"/>
    <col min="3831" max="3832" width="11.140625" style="6" customWidth="1"/>
    <col min="3833" max="3833" width="6" style="6" customWidth="1"/>
    <col min="3834" max="3834" width="6.140625" style="6" customWidth="1"/>
    <col min="3835" max="3835" width="7.7109375" style="6" customWidth="1"/>
    <col min="3836" max="3836" width="0.7109375" style="6" customWidth="1"/>
    <col min="3837" max="4075" width="11.42578125" style="6"/>
    <col min="4076" max="4076" width="0.7109375" style="6" customWidth="1"/>
    <col min="4077" max="4077" width="9.7109375" style="6" customWidth="1"/>
    <col min="4078" max="4078" width="39" style="6" customWidth="1"/>
    <col min="4079" max="4079" width="4.7109375" style="6" customWidth="1"/>
    <col min="4080" max="4080" width="9.5703125" style="6" customWidth="1"/>
    <col min="4081" max="4081" width="11.42578125" style="6" customWidth="1"/>
    <col min="4082" max="4082" width="14.140625" style="6" customWidth="1"/>
    <col min="4083" max="4083" width="9.140625" style="6" customWidth="1"/>
    <col min="4084" max="4084" width="9.5703125" style="6" customWidth="1"/>
    <col min="4085" max="4085" width="9.7109375" style="6" customWidth="1"/>
    <col min="4086" max="4086" width="9.85546875" style="6" customWidth="1"/>
    <col min="4087" max="4088" width="11.140625" style="6" customWidth="1"/>
    <col min="4089" max="4089" width="6" style="6" customWidth="1"/>
    <col min="4090" max="4090" width="6.140625" style="6" customWidth="1"/>
    <col min="4091" max="4091" width="7.7109375" style="6" customWidth="1"/>
    <col min="4092" max="4092" width="0.7109375" style="6" customWidth="1"/>
    <col min="4093" max="4331" width="11.42578125" style="6"/>
    <col min="4332" max="4332" width="0.7109375" style="6" customWidth="1"/>
    <col min="4333" max="4333" width="9.7109375" style="6" customWidth="1"/>
    <col min="4334" max="4334" width="39" style="6" customWidth="1"/>
    <col min="4335" max="4335" width="4.7109375" style="6" customWidth="1"/>
    <col min="4336" max="4336" width="9.5703125" style="6" customWidth="1"/>
    <col min="4337" max="4337" width="11.42578125" style="6" customWidth="1"/>
    <col min="4338" max="4338" width="14.140625" style="6" customWidth="1"/>
    <col min="4339" max="4339" width="9.140625" style="6" customWidth="1"/>
    <col min="4340" max="4340" width="9.5703125" style="6" customWidth="1"/>
    <col min="4341" max="4341" width="9.7109375" style="6" customWidth="1"/>
    <col min="4342" max="4342" width="9.85546875" style="6" customWidth="1"/>
    <col min="4343" max="4344" width="11.140625" style="6" customWidth="1"/>
    <col min="4345" max="4345" width="6" style="6" customWidth="1"/>
    <col min="4346" max="4346" width="6.140625" style="6" customWidth="1"/>
    <col min="4347" max="4347" width="7.7109375" style="6" customWidth="1"/>
    <col min="4348" max="4348" width="0.7109375" style="6" customWidth="1"/>
    <col min="4349" max="4587" width="11.42578125" style="6"/>
    <col min="4588" max="4588" width="0.7109375" style="6" customWidth="1"/>
    <col min="4589" max="4589" width="9.7109375" style="6" customWidth="1"/>
    <col min="4590" max="4590" width="39" style="6" customWidth="1"/>
    <col min="4591" max="4591" width="4.7109375" style="6" customWidth="1"/>
    <col min="4592" max="4592" width="9.5703125" style="6" customWidth="1"/>
    <col min="4593" max="4593" width="11.42578125" style="6" customWidth="1"/>
    <col min="4594" max="4594" width="14.140625" style="6" customWidth="1"/>
    <col min="4595" max="4595" width="9.140625" style="6" customWidth="1"/>
    <col min="4596" max="4596" width="9.5703125" style="6" customWidth="1"/>
    <col min="4597" max="4597" width="9.7109375" style="6" customWidth="1"/>
    <col min="4598" max="4598" width="9.85546875" style="6" customWidth="1"/>
    <col min="4599" max="4600" width="11.140625" style="6" customWidth="1"/>
    <col min="4601" max="4601" width="6" style="6" customWidth="1"/>
    <col min="4602" max="4602" width="6.140625" style="6" customWidth="1"/>
    <col min="4603" max="4603" width="7.7109375" style="6" customWidth="1"/>
    <col min="4604" max="4604" width="0.7109375" style="6" customWidth="1"/>
    <col min="4605" max="4843" width="11.42578125" style="6"/>
    <col min="4844" max="4844" width="0.7109375" style="6" customWidth="1"/>
    <col min="4845" max="4845" width="9.7109375" style="6" customWidth="1"/>
    <col min="4846" max="4846" width="39" style="6" customWidth="1"/>
    <col min="4847" max="4847" width="4.7109375" style="6" customWidth="1"/>
    <col min="4848" max="4848" width="9.5703125" style="6" customWidth="1"/>
    <col min="4849" max="4849" width="11.42578125" style="6" customWidth="1"/>
    <col min="4850" max="4850" width="14.140625" style="6" customWidth="1"/>
    <col min="4851" max="4851" width="9.140625" style="6" customWidth="1"/>
    <col min="4852" max="4852" width="9.5703125" style="6" customWidth="1"/>
    <col min="4853" max="4853" width="9.7109375" style="6" customWidth="1"/>
    <col min="4854" max="4854" width="9.85546875" style="6" customWidth="1"/>
    <col min="4855" max="4856" width="11.140625" style="6" customWidth="1"/>
    <col min="4857" max="4857" width="6" style="6" customWidth="1"/>
    <col min="4858" max="4858" width="6.140625" style="6" customWidth="1"/>
    <col min="4859" max="4859" width="7.7109375" style="6" customWidth="1"/>
    <col min="4860" max="4860" width="0.7109375" style="6" customWidth="1"/>
    <col min="4861" max="5099" width="11.42578125" style="6"/>
    <col min="5100" max="5100" width="0.7109375" style="6" customWidth="1"/>
    <col min="5101" max="5101" width="9.7109375" style="6" customWidth="1"/>
    <col min="5102" max="5102" width="39" style="6" customWidth="1"/>
    <col min="5103" max="5103" width="4.7109375" style="6" customWidth="1"/>
    <col min="5104" max="5104" width="9.5703125" style="6" customWidth="1"/>
    <col min="5105" max="5105" width="11.42578125" style="6" customWidth="1"/>
    <col min="5106" max="5106" width="14.140625" style="6" customWidth="1"/>
    <col min="5107" max="5107" width="9.140625" style="6" customWidth="1"/>
    <col min="5108" max="5108" width="9.5703125" style="6" customWidth="1"/>
    <col min="5109" max="5109" width="9.7109375" style="6" customWidth="1"/>
    <col min="5110" max="5110" width="9.85546875" style="6" customWidth="1"/>
    <col min="5111" max="5112" width="11.140625" style="6" customWidth="1"/>
    <col min="5113" max="5113" width="6" style="6" customWidth="1"/>
    <col min="5114" max="5114" width="6.140625" style="6" customWidth="1"/>
    <col min="5115" max="5115" width="7.7109375" style="6" customWidth="1"/>
    <col min="5116" max="5116" width="0.7109375" style="6" customWidth="1"/>
    <col min="5117" max="5355" width="11.42578125" style="6"/>
    <col min="5356" max="5356" width="0.7109375" style="6" customWidth="1"/>
    <col min="5357" max="5357" width="9.7109375" style="6" customWidth="1"/>
    <col min="5358" max="5358" width="39" style="6" customWidth="1"/>
    <col min="5359" max="5359" width="4.7109375" style="6" customWidth="1"/>
    <col min="5360" max="5360" width="9.5703125" style="6" customWidth="1"/>
    <col min="5361" max="5361" width="11.42578125" style="6" customWidth="1"/>
    <col min="5362" max="5362" width="14.140625" style="6" customWidth="1"/>
    <col min="5363" max="5363" width="9.140625" style="6" customWidth="1"/>
    <col min="5364" max="5364" width="9.5703125" style="6" customWidth="1"/>
    <col min="5365" max="5365" width="9.7109375" style="6" customWidth="1"/>
    <col min="5366" max="5366" width="9.85546875" style="6" customWidth="1"/>
    <col min="5367" max="5368" width="11.140625" style="6" customWidth="1"/>
    <col min="5369" max="5369" width="6" style="6" customWidth="1"/>
    <col min="5370" max="5370" width="6.140625" style="6" customWidth="1"/>
    <col min="5371" max="5371" width="7.7109375" style="6" customWidth="1"/>
    <col min="5372" max="5372" width="0.7109375" style="6" customWidth="1"/>
    <col min="5373" max="5611" width="11.42578125" style="6"/>
    <col min="5612" max="5612" width="0.7109375" style="6" customWidth="1"/>
    <col min="5613" max="5613" width="9.7109375" style="6" customWidth="1"/>
    <col min="5614" max="5614" width="39" style="6" customWidth="1"/>
    <col min="5615" max="5615" width="4.7109375" style="6" customWidth="1"/>
    <col min="5616" max="5616" width="9.5703125" style="6" customWidth="1"/>
    <col min="5617" max="5617" width="11.42578125" style="6" customWidth="1"/>
    <col min="5618" max="5618" width="14.140625" style="6" customWidth="1"/>
    <col min="5619" max="5619" width="9.140625" style="6" customWidth="1"/>
    <col min="5620" max="5620" width="9.5703125" style="6" customWidth="1"/>
    <col min="5621" max="5621" width="9.7109375" style="6" customWidth="1"/>
    <col min="5622" max="5622" width="9.85546875" style="6" customWidth="1"/>
    <col min="5623" max="5624" width="11.140625" style="6" customWidth="1"/>
    <col min="5625" max="5625" width="6" style="6" customWidth="1"/>
    <col min="5626" max="5626" width="6.140625" style="6" customWidth="1"/>
    <col min="5627" max="5627" width="7.7109375" style="6" customWidth="1"/>
    <col min="5628" max="5628" width="0.7109375" style="6" customWidth="1"/>
    <col min="5629" max="5867" width="11.42578125" style="6"/>
    <col min="5868" max="5868" width="0.7109375" style="6" customWidth="1"/>
    <col min="5869" max="5869" width="9.7109375" style="6" customWidth="1"/>
    <col min="5870" max="5870" width="39" style="6" customWidth="1"/>
    <col min="5871" max="5871" width="4.7109375" style="6" customWidth="1"/>
    <col min="5872" max="5872" width="9.5703125" style="6" customWidth="1"/>
    <col min="5873" max="5873" width="11.42578125" style="6" customWidth="1"/>
    <col min="5874" max="5874" width="14.140625" style="6" customWidth="1"/>
    <col min="5875" max="5875" width="9.140625" style="6" customWidth="1"/>
    <col min="5876" max="5876" width="9.5703125" style="6" customWidth="1"/>
    <col min="5877" max="5877" width="9.7109375" style="6" customWidth="1"/>
    <col min="5878" max="5878" width="9.85546875" style="6" customWidth="1"/>
    <col min="5879" max="5880" width="11.140625" style="6" customWidth="1"/>
    <col min="5881" max="5881" width="6" style="6" customWidth="1"/>
    <col min="5882" max="5882" width="6.140625" style="6" customWidth="1"/>
    <col min="5883" max="5883" width="7.7109375" style="6" customWidth="1"/>
    <col min="5884" max="5884" width="0.7109375" style="6" customWidth="1"/>
    <col min="5885" max="6123" width="11.42578125" style="6"/>
    <col min="6124" max="6124" width="0.7109375" style="6" customWidth="1"/>
    <col min="6125" max="6125" width="9.7109375" style="6" customWidth="1"/>
    <col min="6126" max="6126" width="39" style="6" customWidth="1"/>
    <col min="6127" max="6127" width="4.7109375" style="6" customWidth="1"/>
    <col min="6128" max="6128" width="9.5703125" style="6" customWidth="1"/>
    <col min="6129" max="6129" width="11.42578125" style="6" customWidth="1"/>
    <col min="6130" max="6130" width="14.140625" style="6" customWidth="1"/>
    <col min="6131" max="6131" width="9.140625" style="6" customWidth="1"/>
    <col min="6132" max="6132" width="9.5703125" style="6" customWidth="1"/>
    <col min="6133" max="6133" width="9.7109375" style="6" customWidth="1"/>
    <col min="6134" max="6134" width="9.85546875" style="6" customWidth="1"/>
    <col min="6135" max="6136" width="11.140625" style="6" customWidth="1"/>
    <col min="6137" max="6137" width="6" style="6" customWidth="1"/>
    <col min="6138" max="6138" width="6.140625" style="6" customWidth="1"/>
    <col min="6139" max="6139" width="7.7109375" style="6" customWidth="1"/>
    <col min="6140" max="6140" width="0.7109375" style="6" customWidth="1"/>
    <col min="6141" max="6379" width="11.42578125" style="6"/>
    <col min="6380" max="6380" width="0.7109375" style="6" customWidth="1"/>
    <col min="6381" max="6381" width="9.7109375" style="6" customWidth="1"/>
    <col min="6382" max="6382" width="39" style="6" customWidth="1"/>
    <col min="6383" max="6383" width="4.7109375" style="6" customWidth="1"/>
    <col min="6384" max="6384" width="9.5703125" style="6" customWidth="1"/>
    <col min="6385" max="6385" width="11.42578125" style="6" customWidth="1"/>
    <col min="6386" max="6386" width="14.140625" style="6" customWidth="1"/>
    <col min="6387" max="6387" width="9.140625" style="6" customWidth="1"/>
    <col min="6388" max="6388" width="9.5703125" style="6" customWidth="1"/>
    <col min="6389" max="6389" width="9.7109375" style="6" customWidth="1"/>
    <col min="6390" max="6390" width="9.85546875" style="6" customWidth="1"/>
    <col min="6391" max="6392" width="11.140625" style="6" customWidth="1"/>
    <col min="6393" max="6393" width="6" style="6" customWidth="1"/>
    <col min="6394" max="6394" width="6.140625" style="6" customWidth="1"/>
    <col min="6395" max="6395" width="7.7109375" style="6" customWidth="1"/>
    <col min="6396" max="6396" width="0.7109375" style="6" customWidth="1"/>
    <col min="6397" max="6635" width="11.42578125" style="6"/>
    <col min="6636" max="6636" width="0.7109375" style="6" customWidth="1"/>
    <col min="6637" max="6637" width="9.7109375" style="6" customWidth="1"/>
    <col min="6638" max="6638" width="39" style="6" customWidth="1"/>
    <col min="6639" max="6639" width="4.7109375" style="6" customWidth="1"/>
    <col min="6640" max="6640" width="9.5703125" style="6" customWidth="1"/>
    <col min="6641" max="6641" width="11.42578125" style="6" customWidth="1"/>
    <col min="6642" max="6642" width="14.140625" style="6" customWidth="1"/>
    <col min="6643" max="6643" width="9.140625" style="6" customWidth="1"/>
    <col min="6644" max="6644" width="9.5703125" style="6" customWidth="1"/>
    <col min="6645" max="6645" width="9.7109375" style="6" customWidth="1"/>
    <col min="6646" max="6646" width="9.85546875" style="6" customWidth="1"/>
    <col min="6647" max="6648" width="11.140625" style="6" customWidth="1"/>
    <col min="6649" max="6649" width="6" style="6" customWidth="1"/>
    <col min="6650" max="6650" width="6.140625" style="6" customWidth="1"/>
    <col min="6651" max="6651" width="7.7109375" style="6" customWidth="1"/>
    <col min="6652" max="6652" width="0.7109375" style="6" customWidth="1"/>
    <col min="6653" max="6891" width="11.42578125" style="6"/>
    <col min="6892" max="6892" width="0.7109375" style="6" customWidth="1"/>
    <col min="6893" max="6893" width="9.7109375" style="6" customWidth="1"/>
    <col min="6894" max="6894" width="39" style="6" customWidth="1"/>
    <col min="6895" max="6895" width="4.7109375" style="6" customWidth="1"/>
    <col min="6896" max="6896" width="9.5703125" style="6" customWidth="1"/>
    <col min="6897" max="6897" width="11.42578125" style="6" customWidth="1"/>
    <col min="6898" max="6898" width="14.140625" style="6" customWidth="1"/>
    <col min="6899" max="6899" width="9.140625" style="6" customWidth="1"/>
    <col min="6900" max="6900" width="9.5703125" style="6" customWidth="1"/>
    <col min="6901" max="6901" width="9.7109375" style="6" customWidth="1"/>
    <col min="6902" max="6902" width="9.85546875" style="6" customWidth="1"/>
    <col min="6903" max="6904" width="11.140625" style="6" customWidth="1"/>
    <col min="6905" max="6905" width="6" style="6" customWidth="1"/>
    <col min="6906" max="6906" width="6.140625" style="6" customWidth="1"/>
    <col min="6907" max="6907" width="7.7109375" style="6" customWidth="1"/>
    <col min="6908" max="6908" width="0.7109375" style="6" customWidth="1"/>
    <col min="6909" max="7147" width="11.42578125" style="6"/>
    <col min="7148" max="7148" width="0.7109375" style="6" customWidth="1"/>
    <col min="7149" max="7149" width="9.7109375" style="6" customWidth="1"/>
    <col min="7150" max="7150" width="39" style="6" customWidth="1"/>
    <col min="7151" max="7151" width="4.7109375" style="6" customWidth="1"/>
    <col min="7152" max="7152" width="9.5703125" style="6" customWidth="1"/>
    <col min="7153" max="7153" width="11.42578125" style="6" customWidth="1"/>
    <col min="7154" max="7154" width="14.140625" style="6" customWidth="1"/>
    <col min="7155" max="7155" width="9.140625" style="6" customWidth="1"/>
    <col min="7156" max="7156" width="9.5703125" style="6" customWidth="1"/>
    <col min="7157" max="7157" width="9.7109375" style="6" customWidth="1"/>
    <col min="7158" max="7158" width="9.85546875" style="6" customWidth="1"/>
    <col min="7159" max="7160" width="11.140625" style="6" customWidth="1"/>
    <col min="7161" max="7161" width="6" style="6" customWidth="1"/>
    <col min="7162" max="7162" width="6.140625" style="6" customWidth="1"/>
    <col min="7163" max="7163" width="7.7109375" style="6" customWidth="1"/>
    <col min="7164" max="7164" width="0.7109375" style="6" customWidth="1"/>
    <col min="7165" max="7403" width="11.42578125" style="6"/>
    <col min="7404" max="7404" width="0.7109375" style="6" customWidth="1"/>
    <col min="7405" max="7405" width="9.7109375" style="6" customWidth="1"/>
    <col min="7406" max="7406" width="39" style="6" customWidth="1"/>
    <col min="7407" max="7407" width="4.7109375" style="6" customWidth="1"/>
    <col min="7408" max="7408" width="9.5703125" style="6" customWidth="1"/>
    <col min="7409" max="7409" width="11.42578125" style="6" customWidth="1"/>
    <col min="7410" max="7410" width="14.140625" style="6" customWidth="1"/>
    <col min="7411" max="7411" width="9.140625" style="6" customWidth="1"/>
    <col min="7412" max="7412" width="9.5703125" style="6" customWidth="1"/>
    <col min="7413" max="7413" width="9.7109375" style="6" customWidth="1"/>
    <col min="7414" max="7414" width="9.85546875" style="6" customWidth="1"/>
    <col min="7415" max="7416" width="11.140625" style="6" customWidth="1"/>
    <col min="7417" max="7417" width="6" style="6" customWidth="1"/>
    <col min="7418" max="7418" width="6.140625" style="6" customWidth="1"/>
    <col min="7419" max="7419" width="7.7109375" style="6" customWidth="1"/>
    <col min="7420" max="7420" width="0.7109375" style="6" customWidth="1"/>
    <col min="7421" max="7659" width="11.42578125" style="6"/>
    <col min="7660" max="7660" width="0.7109375" style="6" customWidth="1"/>
    <col min="7661" max="7661" width="9.7109375" style="6" customWidth="1"/>
    <col min="7662" max="7662" width="39" style="6" customWidth="1"/>
    <col min="7663" max="7663" width="4.7109375" style="6" customWidth="1"/>
    <col min="7664" max="7664" width="9.5703125" style="6" customWidth="1"/>
    <col min="7665" max="7665" width="11.42578125" style="6" customWidth="1"/>
    <col min="7666" max="7666" width="14.140625" style="6" customWidth="1"/>
    <col min="7667" max="7667" width="9.140625" style="6" customWidth="1"/>
    <col min="7668" max="7668" width="9.5703125" style="6" customWidth="1"/>
    <col min="7669" max="7669" width="9.7109375" style="6" customWidth="1"/>
    <col min="7670" max="7670" width="9.85546875" style="6" customWidth="1"/>
    <col min="7671" max="7672" width="11.140625" style="6" customWidth="1"/>
    <col min="7673" max="7673" width="6" style="6" customWidth="1"/>
    <col min="7674" max="7674" width="6.140625" style="6" customWidth="1"/>
    <col min="7675" max="7675" width="7.7109375" style="6" customWidth="1"/>
    <col min="7676" max="7676" width="0.7109375" style="6" customWidth="1"/>
    <col min="7677" max="7915" width="11.42578125" style="6"/>
    <col min="7916" max="7916" width="0.7109375" style="6" customWidth="1"/>
    <col min="7917" max="7917" width="9.7109375" style="6" customWidth="1"/>
    <col min="7918" max="7918" width="39" style="6" customWidth="1"/>
    <col min="7919" max="7919" width="4.7109375" style="6" customWidth="1"/>
    <col min="7920" max="7920" width="9.5703125" style="6" customWidth="1"/>
    <col min="7921" max="7921" width="11.42578125" style="6" customWidth="1"/>
    <col min="7922" max="7922" width="14.140625" style="6" customWidth="1"/>
    <col min="7923" max="7923" width="9.140625" style="6" customWidth="1"/>
    <col min="7924" max="7924" width="9.5703125" style="6" customWidth="1"/>
    <col min="7925" max="7925" width="9.7109375" style="6" customWidth="1"/>
    <col min="7926" max="7926" width="9.85546875" style="6" customWidth="1"/>
    <col min="7927" max="7928" width="11.140625" style="6" customWidth="1"/>
    <col min="7929" max="7929" width="6" style="6" customWidth="1"/>
    <col min="7930" max="7930" width="6.140625" style="6" customWidth="1"/>
    <col min="7931" max="7931" width="7.7109375" style="6" customWidth="1"/>
    <col min="7932" max="7932" width="0.7109375" style="6" customWidth="1"/>
    <col min="7933" max="8171" width="11.42578125" style="6"/>
    <col min="8172" max="8172" width="0.7109375" style="6" customWidth="1"/>
    <col min="8173" max="8173" width="9.7109375" style="6" customWidth="1"/>
    <col min="8174" max="8174" width="39" style="6" customWidth="1"/>
    <col min="8175" max="8175" width="4.7109375" style="6" customWidth="1"/>
    <col min="8176" max="8176" width="9.5703125" style="6" customWidth="1"/>
    <col min="8177" max="8177" width="11.42578125" style="6" customWidth="1"/>
    <col min="8178" max="8178" width="14.140625" style="6" customWidth="1"/>
    <col min="8179" max="8179" width="9.140625" style="6" customWidth="1"/>
    <col min="8180" max="8180" width="9.5703125" style="6" customWidth="1"/>
    <col min="8181" max="8181" width="9.7109375" style="6" customWidth="1"/>
    <col min="8182" max="8182" width="9.85546875" style="6" customWidth="1"/>
    <col min="8183" max="8184" width="11.140625" style="6" customWidth="1"/>
    <col min="8185" max="8185" width="6" style="6" customWidth="1"/>
    <col min="8186" max="8186" width="6.140625" style="6" customWidth="1"/>
    <col min="8187" max="8187" width="7.7109375" style="6" customWidth="1"/>
    <col min="8188" max="8188" width="0.7109375" style="6" customWidth="1"/>
    <col min="8189" max="8427" width="11.42578125" style="6"/>
    <col min="8428" max="8428" width="0.7109375" style="6" customWidth="1"/>
    <col min="8429" max="8429" width="9.7109375" style="6" customWidth="1"/>
    <col min="8430" max="8430" width="39" style="6" customWidth="1"/>
    <col min="8431" max="8431" width="4.7109375" style="6" customWidth="1"/>
    <col min="8432" max="8432" width="9.5703125" style="6" customWidth="1"/>
    <col min="8433" max="8433" width="11.42578125" style="6" customWidth="1"/>
    <col min="8434" max="8434" width="14.140625" style="6" customWidth="1"/>
    <col min="8435" max="8435" width="9.140625" style="6" customWidth="1"/>
    <col min="8436" max="8436" width="9.5703125" style="6" customWidth="1"/>
    <col min="8437" max="8437" width="9.7109375" style="6" customWidth="1"/>
    <col min="8438" max="8438" width="9.85546875" style="6" customWidth="1"/>
    <col min="8439" max="8440" width="11.140625" style="6" customWidth="1"/>
    <col min="8441" max="8441" width="6" style="6" customWidth="1"/>
    <col min="8442" max="8442" width="6.140625" style="6" customWidth="1"/>
    <col min="8443" max="8443" width="7.7109375" style="6" customWidth="1"/>
    <col min="8444" max="8444" width="0.7109375" style="6" customWidth="1"/>
    <col min="8445" max="8683" width="11.42578125" style="6"/>
    <col min="8684" max="8684" width="0.7109375" style="6" customWidth="1"/>
    <col min="8685" max="8685" width="9.7109375" style="6" customWidth="1"/>
    <col min="8686" max="8686" width="39" style="6" customWidth="1"/>
    <col min="8687" max="8687" width="4.7109375" style="6" customWidth="1"/>
    <col min="8688" max="8688" width="9.5703125" style="6" customWidth="1"/>
    <col min="8689" max="8689" width="11.42578125" style="6" customWidth="1"/>
    <col min="8690" max="8690" width="14.140625" style="6" customWidth="1"/>
    <col min="8691" max="8691" width="9.140625" style="6" customWidth="1"/>
    <col min="8692" max="8692" width="9.5703125" style="6" customWidth="1"/>
    <col min="8693" max="8693" width="9.7109375" style="6" customWidth="1"/>
    <col min="8694" max="8694" width="9.85546875" style="6" customWidth="1"/>
    <col min="8695" max="8696" width="11.140625" style="6" customWidth="1"/>
    <col min="8697" max="8697" width="6" style="6" customWidth="1"/>
    <col min="8698" max="8698" width="6.140625" style="6" customWidth="1"/>
    <col min="8699" max="8699" width="7.7109375" style="6" customWidth="1"/>
    <col min="8700" max="8700" width="0.7109375" style="6" customWidth="1"/>
    <col min="8701" max="8939" width="11.42578125" style="6"/>
    <col min="8940" max="8940" width="0.7109375" style="6" customWidth="1"/>
    <col min="8941" max="8941" width="9.7109375" style="6" customWidth="1"/>
    <col min="8942" max="8942" width="39" style="6" customWidth="1"/>
    <col min="8943" max="8943" width="4.7109375" style="6" customWidth="1"/>
    <col min="8944" max="8944" width="9.5703125" style="6" customWidth="1"/>
    <col min="8945" max="8945" width="11.42578125" style="6" customWidth="1"/>
    <col min="8946" max="8946" width="14.140625" style="6" customWidth="1"/>
    <col min="8947" max="8947" width="9.140625" style="6" customWidth="1"/>
    <col min="8948" max="8948" width="9.5703125" style="6" customWidth="1"/>
    <col min="8949" max="8949" width="9.7109375" style="6" customWidth="1"/>
    <col min="8950" max="8950" width="9.85546875" style="6" customWidth="1"/>
    <col min="8951" max="8952" width="11.140625" style="6" customWidth="1"/>
    <col min="8953" max="8953" width="6" style="6" customWidth="1"/>
    <col min="8954" max="8954" width="6.140625" style="6" customWidth="1"/>
    <col min="8955" max="8955" width="7.7109375" style="6" customWidth="1"/>
    <col min="8956" max="8956" width="0.7109375" style="6" customWidth="1"/>
    <col min="8957" max="9195" width="11.42578125" style="6"/>
    <col min="9196" max="9196" width="0.7109375" style="6" customWidth="1"/>
    <col min="9197" max="9197" width="9.7109375" style="6" customWidth="1"/>
    <col min="9198" max="9198" width="39" style="6" customWidth="1"/>
    <col min="9199" max="9199" width="4.7109375" style="6" customWidth="1"/>
    <col min="9200" max="9200" width="9.5703125" style="6" customWidth="1"/>
    <col min="9201" max="9201" width="11.42578125" style="6" customWidth="1"/>
    <col min="9202" max="9202" width="14.140625" style="6" customWidth="1"/>
    <col min="9203" max="9203" width="9.140625" style="6" customWidth="1"/>
    <col min="9204" max="9204" width="9.5703125" style="6" customWidth="1"/>
    <col min="9205" max="9205" width="9.7109375" style="6" customWidth="1"/>
    <col min="9206" max="9206" width="9.85546875" style="6" customWidth="1"/>
    <col min="9207" max="9208" width="11.140625" style="6" customWidth="1"/>
    <col min="9209" max="9209" width="6" style="6" customWidth="1"/>
    <col min="9210" max="9210" width="6.140625" style="6" customWidth="1"/>
    <col min="9211" max="9211" width="7.7109375" style="6" customWidth="1"/>
    <col min="9212" max="9212" width="0.7109375" style="6" customWidth="1"/>
    <col min="9213" max="9451" width="11.42578125" style="6"/>
    <col min="9452" max="9452" width="0.7109375" style="6" customWidth="1"/>
    <col min="9453" max="9453" width="9.7109375" style="6" customWidth="1"/>
    <col min="9454" max="9454" width="39" style="6" customWidth="1"/>
    <col min="9455" max="9455" width="4.7109375" style="6" customWidth="1"/>
    <col min="9456" max="9456" width="9.5703125" style="6" customWidth="1"/>
    <col min="9457" max="9457" width="11.42578125" style="6" customWidth="1"/>
    <col min="9458" max="9458" width="14.140625" style="6" customWidth="1"/>
    <col min="9459" max="9459" width="9.140625" style="6" customWidth="1"/>
    <col min="9460" max="9460" width="9.5703125" style="6" customWidth="1"/>
    <col min="9461" max="9461" width="9.7109375" style="6" customWidth="1"/>
    <col min="9462" max="9462" width="9.85546875" style="6" customWidth="1"/>
    <col min="9463" max="9464" width="11.140625" style="6" customWidth="1"/>
    <col min="9465" max="9465" width="6" style="6" customWidth="1"/>
    <col min="9466" max="9466" width="6.140625" style="6" customWidth="1"/>
    <col min="9467" max="9467" width="7.7109375" style="6" customWidth="1"/>
    <col min="9468" max="9468" width="0.7109375" style="6" customWidth="1"/>
    <col min="9469" max="9707" width="11.42578125" style="6"/>
    <col min="9708" max="9708" width="0.7109375" style="6" customWidth="1"/>
    <col min="9709" max="9709" width="9.7109375" style="6" customWidth="1"/>
    <col min="9710" max="9710" width="39" style="6" customWidth="1"/>
    <col min="9711" max="9711" width="4.7109375" style="6" customWidth="1"/>
    <col min="9712" max="9712" width="9.5703125" style="6" customWidth="1"/>
    <col min="9713" max="9713" width="11.42578125" style="6" customWidth="1"/>
    <col min="9714" max="9714" width="14.140625" style="6" customWidth="1"/>
    <col min="9715" max="9715" width="9.140625" style="6" customWidth="1"/>
    <col min="9716" max="9716" width="9.5703125" style="6" customWidth="1"/>
    <col min="9717" max="9717" width="9.7109375" style="6" customWidth="1"/>
    <col min="9718" max="9718" width="9.85546875" style="6" customWidth="1"/>
    <col min="9719" max="9720" width="11.140625" style="6" customWidth="1"/>
    <col min="9721" max="9721" width="6" style="6" customWidth="1"/>
    <col min="9722" max="9722" width="6.140625" style="6" customWidth="1"/>
    <col min="9723" max="9723" width="7.7109375" style="6" customWidth="1"/>
    <col min="9724" max="9724" width="0.7109375" style="6" customWidth="1"/>
    <col min="9725" max="9963" width="11.42578125" style="6"/>
    <col min="9964" max="9964" width="0.7109375" style="6" customWidth="1"/>
    <col min="9965" max="9965" width="9.7109375" style="6" customWidth="1"/>
    <col min="9966" max="9966" width="39" style="6" customWidth="1"/>
    <col min="9967" max="9967" width="4.7109375" style="6" customWidth="1"/>
    <col min="9968" max="9968" width="9.5703125" style="6" customWidth="1"/>
    <col min="9969" max="9969" width="11.42578125" style="6" customWidth="1"/>
    <col min="9970" max="9970" width="14.140625" style="6" customWidth="1"/>
    <col min="9971" max="9971" width="9.140625" style="6" customWidth="1"/>
    <col min="9972" max="9972" width="9.5703125" style="6" customWidth="1"/>
    <col min="9973" max="9973" width="9.7109375" style="6" customWidth="1"/>
    <col min="9974" max="9974" width="9.85546875" style="6" customWidth="1"/>
    <col min="9975" max="9976" width="11.140625" style="6" customWidth="1"/>
    <col min="9977" max="9977" width="6" style="6" customWidth="1"/>
    <col min="9978" max="9978" width="6.140625" style="6" customWidth="1"/>
    <col min="9979" max="9979" width="7.7109375" style="6" customWidth="1"/>
    <col min="9980" max="9980" width="0.7109375" style="6" customWidth="1"/>
    <col min="9981" max="10219" width="11.42578125" style="6"/>
    <col min="10220" max="10220" width="0.7109375" style="6" customWidth="1"/>
    <col min="10221" max="10221" width="9.7109375" style="6" customWidth="1"/>
    <col min="10222" max="10222" width="39" style="6" customWidth="1"/>
    <col min="10223" max="10223" width="4.7109375" style="6" customWidth="1"/>
    <col min="10224" max="10224" width="9.5703125" style="6" customWidth="1"/>
    <col min="10225" max="10225" width="11.42578125" style="6" customWidth="1"/>
    <col min="10226" max="10226" width="14.140625" style="6" customWidth="1"/>
    <col min="10227" max="10227" width="9.140625" style="6" customWidth="1"/>
    <col min="10228" max="10228" width="9.5703125" style="6" customWidth="1"/>
    <col min="10229" max="10229" width="9.7109375" style="6" customWidth="1"/>
    <col min="10230" max="10230" width="9.85546875" style="6" customWidth="1"/>
    <col min="10231" max="10232" width="11.140625" style="6" customWidth="1"/>
    <col min="10233" max="10233" width="6" style="6" customWidth="1"/>
    <col min="10234" max="10234" width="6.140625" style="6" customWidth="1"/>
    <col min="10235" max="10235" width="7.7109375" style="6" customWidth="1"/>
    <col min="10236" max="10236" width="0.7109375" style="6" customWidth="1"/>
    <col min="10237" max="10475" width="11.42578125" style="6"/>
    <col min="10476" max="10476" width="0.7109375" style="6" customWidth="1"/>
    <col min="10477" max="10477" width="9.7109375" style="6" customWidth="1"/>
    <col min="10478" max="10478" width="39" style="6" customWidth="1"/>
    <col min="10479" max="10479" width="4.7109375" style="6" customWidth="1"/>
    <col min="10480" max="10480" width="9.5703125" style="6" customWidth="1"/>
    <col min="10481" max="10481" width="11.42578125" style="6" customWidth="1"/>
    <col min="10482" max="10482" width="14.140625" style="6" customWidth="1"/>
    <col min="10483" max="10483" width="9.140625" style="6" customWidth="1"/>
    <col min="10484" max="10484" width="9.5703125" style="6" customWidth="1"/>
    <col min="10485" max="10485" width="9.7109375" style="6" customWidth="1"/>
    <col min="10486" max="10486" width="9.85546875" style="6" customWidth="1"/>
    <col min="10487" max="10488" width="11.140625" style="6" customWidth="1"/>
    <col min="10489" max="10489" width="6" style="6" customWidth="1"/>
    <col min="10490" max="10490" width="6.140625" style="6" customWidth="1"/>
    <col min="10491" max="10491" width="7.7109375" style="6" customWidth="1"/>
    <col min="10492" max="10492" width="0.7109375" style="6" customWidth="1"/>
    <col min="10493" max="10731" width="11.42578125" style="6"/>
    <col min="10732" max="10732" width="0.7109375" style="6" customWidth="1"/>
    <col min="10733" max="10733" width="9.7109375" style="6" customWidth="1"/>
    <col min="10734" max="10734" width="39" style="6" customWidth="1"/>
    <col min="10735" max="10735" width="4.7109375" style="6" customWidth="1"/>
    <col min="10736" max="10736" width="9.5703125" style="6" customWidth="1"/>
    <col min="10737" max="10737" width="11.42578125" style="6" customWidth="1"/>
    <col min="10738" max="10738" width="14.140625" style="6" customWidth="1"/>
    <col min="10739" max="10739" width="9.140625" style="6" customWidth="1"/>
    <col min="10740" max="10740" width="9.5703125" style="6" customWidth="1"/>
    <col min="10741" max="10741" width="9.7109375" style="6" customWidth="1"/>
    <col min="10742" max="10742" width="9.85546875" style="6" customWidth="1"/>
    <col min="10743" max="10744" width="11.140625" style="6" customWidth="1"/>
    <col min="10745" max="10745" width="6" style="6" customWidth="1"/>
    <col min="10746" max="10746" width="6.140625" style="6" customWidth="1"/>
    <col min="10747" max="10747" width="7.7109375" style="6" customWidth="1"/>
    <col min="10748" max="10748" width="0.7109375" style="6" customWidth="1"/>
    <col min="10749" max="10987" width="11.42578125" style="6"/>
    <col min="10988" max="10988" width="0.7109375" style="6" customWidth="1"/>
    <col min="10989" max="10989" width="9.7109375" style="6" customWidth="1"/>
    <col min="10990" max="10990" width="39" style="6" customWidth="1"/>
    <col min="10991" max="10991" width="4.7109375" style="6" customWidth="1"/>
    <col min="10992" max="10992" width="9.5703125" style="6" customWidth="1"/>
    <col min="10993" max="10993" width="11.42578125" style="6" customWidth="1"/>
    <col min="10994" max="10994" width="14.140625" style="6" customWidth="1"/>
    <col min="10995" max="10995" width="9.140625" style="6" customWidth="1"/>
    <col min="10996" max="10996" width="9.5703125" style="6" customWidth="1"/>
    <col min="10997" max="10997" width="9.7109375" style="6" customWidth="1"/>
    <col min="10998" max="10998" width="9.85546875" style="6" customWidth="1"/>
    <col min="10999" max="11000" width="11.140625" style="6" customWidth="1"/>
    <col min="11001" max="11001" width="6" style="6" customWidth="1"/>
    <col min="11002" max="11002" width="6.140625" style="6" customWidth="1"/>
    <col min="11003" max="11003" width="7.7109375" style="6" customWidth="1"/>
    <col min="11004" max="11004" width="0.7109375" style="6" customWidth="1"/>
    <col min="11005" max="11243" width="11.42578125" style="6"/>
    <col min="11244" max="11244" width="0.7109375" style="6" customWidth="1"/>
    <col min="11245" max="11245" width="9.7109375" style="6" customWidth="1"/>
    <col min="11246" max="11246" width="39" style="6" customWidth="1"/>
    <col min="11247" max="11247" width="4.7109375" style="6" customWidth="1"/>
    <col min="11248" max="11248" width="9.5703125" style="6" customWidth="1"/>
    <col min="11249" max="11249" width="11.42578125" style="6" customWidth="1"/>
    <col min="11250" max="11250" width="14.140625" style="6" customWidth="1"/>
    <col min="11251" max="11251" width="9.140625" style="6" customWidth="1"/>
    <col min="11252" max="11252" width="9.5703125" style="6" customWidth="1"/>
    <col min="11253" max="11253" width="9.7109375" style="6" customWidth="1"/>
    <col min="11254" max="11254" width="9.85546875" style="6" customWidth="1"/>
    <col min="11255" max="11256" width="11.140625" style="6" customWidth="1"/>
    <col min="11257" max="11257" width="6" style="6" customWidth="1"/>
    <col min="11258" max="11258" width="6.140625" style="6" customWidth="1"/>
    <col min="11259" max="11259" width="7.7109375" style="6" customWidth="1"/>
    <col min="11260" max="11260" width="0.7109375" style="6" customWidth="1"/>
    <col min="11261" max="11499" width="11.42578125" style="6"/>
    <col min="11500" max="11500" width="0.7109375" style="6" customWidth="1"/>
    <col min="11501" max="11501" width="9.7109375" style="6" customWidth="1"/>
    <col min="11502" max="11502" width="39" style="6" customWidth="1"/>
    <col min="11503" max="11503" width="4.7109375" style="6" customWidth="1"/>
    <col min="11504" max="11504" width="9.5703125" style="6" customWidth="1"/>
    <col min="11505" max="11505" width="11.42578125" style="6" customWidth="1"/>
    <col min="11506" max="11506" width="14.140625" style="6" customWidth="1"/>
    <col min="11507" max="11507" width="9.140625" style="6" customWidth="1"/>
    <col min="11508" max="11508" width="9.5703125" style="6" customWidth="1"/>
    <col min="11509" max="11509" width="9.7109375" style="6" customWidth="1"/>
    <col min="11510" max="11510" width="9.85546875" style="6" customWidth="1"/>
    <col min="11511" max="11512" width="11.140625" style="6" customWidth="1"/>
    <col min="11513" max="11513" width="6" style="6" customWidth="1"/>
    <col min="11514" max="11514" width="6.140625" style="6" customWidth="1"/>
    <col min="11515" max="11515" width="7.7109375" style="6" customWidth="1"/>
    <col min="11516" max="11516" width="0.7109375" style="6" customWidth="1"/>
    <col min="11517" max="11755" width="11.42578125" style="6"/>
    <col min="11756" max="11756" width="0.7109375" style="6" customWidth="1"/>
    <col min="11757" max="11757" width="9.7109375" style="6" customWidth="1"/>
    <col min="11758" max="11758" width="39" style="6" customWidth="1"/>
    <col min="11759" max="11759" width="4.7109375" style="6" customWidth="1"/>
    <col min="11760" max="11760" width="9.5703125" style="6" customWidth="1"/>
    <col min="11761" max="11761" width="11.42578125" style="6" customWidth="1"/>
    <col min="11762" max="11762" width="14.140625" style="6" customWidth="1"/>
    <col min="11763" max="11763" width="9.140625" style="6" customWidth="1"/>
    <col min="11764" max="11764" width="9.5703125" style="6" customWidth="1"/>
    <col min="11765" max="11765" width="9.7109375" style="6" customWidth="1"/>
    <col min="11766" max="11766" width="9.85546875" style="6" customWidth="1"/>
    <col min="11767" max="11768" width="11.140625" style="6" customWidth="1"/>
    <col min="11769" max="11769" width="6" style="6" customWidth="1"/>
    <col min="11770" max="11770" width="6.140625" style="6" customWidth="1"/>
    <col min="11771" max="11771" width="7.7109375" style="6" customWidth="1"/>
    <col min="11772" max="11772" width="0.7109375" style="6" customWidth="1"/>
    <col min="11773" max="12011" width="11.42578125" style="6"/>
    <col min="12012" max="12012" width="0.7109375" style="6" customWidth="1"/>
    <col min="12013" max="12013" width="9.7109375" style="6" customWidth="1"/>
    <col min="12014" max="12014" width="39" style="6" customWidth="1"/>
    <col min="12015" max="12015" width="4.7109375" style="6" customWidth="1"/>
    <col min="12016" max="12016" width="9.5703125" style="6" customWidth="1"/>
    <col min="12017" max="12017" width="11.42578125" style="6" customWidth="1"/>
    <col min="12018" max="12018" width="14.140625" style="6" customWidth="1"/>
    <col min="12019" max="12019" width="9.140625" style="6" customWidth="1"/>
    <col min="12020" max="12020" width="9.5703125" style="6" customWidth="1"/>
    <col min="12021" max="12021" width="9.7109375" style="6" customWidth="1"/>
    <col min="12022" max="12022" width="9.85546875" style="6" customWidth="1"/>
    <col min="12023" max="12024" width="11.140625" style="6" customWidth="1"/>
    <col min="12025" max="12025" width="6" style="6" customWidth="1"/>
    <col min="12026" max="12026" width="6.140625" style="6" customWidth="1"/>
    <col min="12027" max="12027" width="7.7109375" style="6" customWidth="1"/>
    <col min="12028" max="12028" width="0.7109375" style="6" customWidth="1"/>
    <col min="12029" max="12267" width="11.42578125" style="6"/>
    <col min="12268" max="12268" width="0.7109375" style="6" customWidth="1"/>
    <col min="12269" max="12269" width="9.7109375" style="6" customWidth="1"/>
    <col min="12270" max="12270" width="39" style="6" customWidth="1"/>
    <col min="12271" max="12271" width="4.7109375" style="6" customWidth="1"/>
    <col min="12272" max="12272" width="9.5703125" style="6" customWidth="1"/>
    <col min="12273" max="12273" width="11.42578125" style="6" customWidth="1"/>
    <col min="12274" max="12274" width="14.140625" style="6" customWidth="1"/>
    <col min="12275" max="12275" width="9.140625" style="6" customWidth="1"/>
    <col min="12276" max="12276" width="9.5703125" style="6" customWidth="1"/>
    <col min="12277" max="12277" width="9.7109375" style="6" customWidth="1"/>
    <col min="12278" max="12278" width="9.85546875" style="6" customWidth="1"/>
    <col min="12279" max="12280" width="11.140625" style="6" customWidth="1"/>
    <col min="12281" max="12281" width="6" style="6" customWidth="1"/>
    <col min="12282" max="12282" width="6.140625" style="6" customWidth="1"/>
    <col min="12283" max="12283" width="7.7109375" style="6" customWidth="1"/>
    <col min="12284" max="12284" width="0.7109375" style="6" customWidth="1"/>
    <col min="12285" max="12523" width="11.42578125" style="6"/>
    <col min="12524" max="12524" width="0.7109375" style="6" customWidth="1"/>
    <col min="12525" max="12525" width="9.7109375" style="6" customWidth="1"/>
    <col min="12526" max="12526" width="39" style="6" customWidth="1"/>
    <col min="12527" max="12527" width="4.7109375" style="6" customWidth="1"/>
    <col min="12528" max="12528" width="9.5703125" style="6" customWidth="1"/>
    <col min="12529" max="12529" width="11.42578125" style="6" customWidth="1"/>
    <col min="12530" max="12530" width="14.140625" style="6" customWidth="1"/>
    <col min="12531" max="12531" width="9.140625" style="6" customWidth="1"/>
    <col min="12532" max="12532" width="9.5703125" style="6" customWidth="1"/>
    <col min="12533" max="12533" width="9.7109375" style="6" customWidth="1"/>
    <col min="12534" max="12534" width="9.85546875" style="6" customWidth="1"/>
    <col min="12535" max="12536" width="11.140625" style="6" customWidth="1"/>
    <col min="12537" max="12537" width="6" style="6" customWidth="1"/>
    <col min="12538" max="12538" width="6.140625" style="6" customWidth="1"/>
    <col min="12539" max="12539" width="7.7109375" style="6" customWidth="1"/>
    <col min="12540" max="12540" width="0.7109375" style="6" customWidth="1"/>
    <col min="12541" max="12779" width="11.42578125" style="6"/>
    <col min="12780" max="12780" width="0.7109375" style="6" customWidth="1"/>
    <col min="12781" max="12781" width="9.7109375" style="6" customWidth="1"/>
    <col min="12782" max="12782" width="39" style="6" customWidth="1"/>
    <col min="12783" max="12783" width="4.7109375" style="6" customWidth="1"/>
    <col min="12784" max="12784" width="9.5703125" style="6" customWidth="1"/>
    <col min="12785" max="12785" width="11.42578125" style="6" customWidth="1"/>
    <col min="12786" max="12786" width="14.140625" style="6" customWidth="1"/>
    <col min="12787" max="12787" width="9.140625" style="6" customWidth="1"/>
    <col min="12788" max="12788" width="9.5703125" style="6" customWidth="1"/>
    <col min="12789" max="12789" width="9.7109375" style="6" customWidth="1"/>
    <col min="12790" max="12790" width="9.85546875" style="6" customWidth="1"/>
    <col min="12791" max="12792" width="11.140625" style="6" customWidth="1"/>
    <col min="12793" max="12793" width="6" style="6" customWidth="1"/>
    <col min="12794" max="12794" width="6.140625" style="6" customWidth="1"/>
    <col min="12795" max="12795" width="7.7109375" style="6" customWidth="1"/>
    <col min="12796" max="12796" width="0.7109375" style="6" customWidth="1"/>
    <col min="12797" max="13035" width="11.42578125" style="6"/>
    <col min="13036" max="13036" width="0.7109375" style="6" customWidth="1"/>
    <col min="13037" max="13037" width="9.7109375" style="6" customWidth="1"/>
    <col min="13038" max="13038" width="39" style="6" customWidth="1"/>
    <col min="13039" max="13039" width="4.7109375" style="6" customWidth="1"/>
    <col min="13040" max="13040" width="9.5703125" style="6" customWidth="1"/>
    <col min="13041" max="13041" width="11.42578125" style="6" customWidth="1"/>
    <col min="13042" max="13042" width="14.140625" style="6" customWidth="1"/>
    <col min="13043" max="13043" width="9.140625" style="6" customWidth="1"/>
    <col min="13044" max="13044" width="9.5703125" style="6" customWidth="1"/>
    <col min="13045" max="13045" width="9.7109375" style="6" customWidth="1"/>
    <col min="13046" max="13046" width="9.85546875" style="6" customWidth="1"/>
    <col min="13047" max="13048" width="11.140625" style="6" customWidth="1"/>
    <col min="13049" max="13049" width="6" style="6" customWidth="1"/>
    <col min="13050" max="13050" width="6.140625" style="6" customWidth="1"/>
    <col min="13051" max="13051" width="7.7109375" style="6" customWidth="1"/>
    <col min="13052" max="13052" width="0.7109375" style="6" customWidth="1"/>
    <col min="13053" max="13291" width="11.42578125" style="6"/>
    <col min="13292" max="13292" width="0.7109375" style="6" customWidth="1"/>
    <col min="13293" max="13293" width="9.7109375" style="6" customWidth="1"/>
    <col min="13294" max="13294" width="39" style="6" customWidth="1"/>
    <col min="13295" max="13295" width="4.7109375" style="6" customWidth="1"/>
    <col min="13296" max="13296" width="9.5703125" style="6" customWidth="1"/>
    <col min="13297" max="13297" width="11.42578125" style="6" customWidth="1"/>
    <col min="13298" max="13298" width="14.140625" style="6" customWidth="1"/>
    <col min="13299" max="13299" width="9.140625" style="6" customWidth="1"/>
    <col min="13300" max="13300" width="9.5703125" style="6" customWidth="1"/>
    <col min="13301" max="13301" width="9.7109375" style="6" customWidth="1"/>
    <col min="13302" max="13302" width="9.85546875" style="6" customWidth="1"/>
    <col min="13303" max="13304" width="11.140625" style="6" customWidth="1"/>
    <col min="13305" max="13305" width="6" style="6" customWidth="1"/>
    <col min="13306" max="13306" width="6.140625" style="6" customWidth="1"/>
    <col min="13307" max="13307" width="7.7109375" style="6" customWidth="1"/>
    <col min="13308" max="13308" width="0.7109375" style="6" customWidth="1"/>
    <col min="13309" max="13547" width="11.42578125" style="6"/>
    <col min="13548" max="13548" width="0.7109375" style="6" customWidth="1"/>
    <col min="13549" max="13549" width="9.7109375" style="6" customWidth="1"/>
    <col min="13550" max="13550" width="39" style="6" customWidth="1"/>
    <col min="13551" max="13551" width="4.7109375" style="6" customWidth="1"/>
    <col min="13552" max="13552" width="9.5703125" style="6" customWidth="1"/>
    <col min="13553" max="13553" width="11.42578125" style="6" customWidth="1"/>
    <col min="13554" max="13554" width="14.140625" style="6" customWidth="1"/>
    <col min="13555" max="13555" width="9.140625" style="6" customWidth="1"/>
    <col min="13556" max="13556" width="9.5703125" style="6" customWidth="1"/>
    <col min="13557" max="13557" width="9.7109375" style="6" customWidth="1"/>
    <col min="13558" max="13558" width="9.85546875" style="6" customWidth="1"/>
    <col min="13559" max="13560" width="11.140625" style="6" customWidth="1"/>
    <col min="13561" max="13561" width="6" style="6" customWidth="1"/>
    <col min="13562" max="13562" width="6.140625" style="6" customWidth="1"/>
    <col min="13563" max="13563" width="7.7109375" style="6" customWidth="1"/>
    <col min="13564" max="13564" width="0.7109375" style="6" customWidth="1"/>
    <col min="13565" max="13803" width="11.42578125" style="6"/>
    <col min="13804" max="13804" width="0.7109375" style="6" customWidth="1"/>
    <col min="13805" max="13805" width="9.7109375" style="6" customWidth="1"/>
    <col min="13806" max="13806" width="39" style="6" customWidth="1"/>
    <col min="13807" max="13807" width="4.7109375" style="6" customWidth="1"/>
    <col min="13808" max="13808" width="9.5703125" style="6" customWidth="1"/>
    <col min="13809" max="13809" width="11.42578125" style="6" customWidth="1"/>
    <col min="13810" max="13810" width="14.140625" style="6" customWidth="1"/>
    <col min="13811" max="13811" width="9.140625" style="6" customWidth="1"/>
    <col min="13812" max="13812" width="9.5703125" style="6" customWidth="1"/>
    <col min="13813" max="13813" width="9.7109375" style="6" customWidth="1"/>
    <col min="13814" max="13814" width="9.85546875" style="6" customWidth="1"/>
    <col min="13815" max="13816" width="11.140625" style="6" customWidth="1"/>
    <col min="13817" max="13817" width="6" style="6" customWidth="1"/>
    <col min="13818" max="13818" width="6.140625" style="6" customWidth="1"/>
    <col min="13819" max="13819" width="7.7109375" style="6" customWidth="1"/>
    <col min="13820" max="13820" width="0.7109375" style="6" customWidth="1"/>
    <col min="13821" max="14059" width="11.42578125" style="6"/>
    <col min="14060" max="14060" width="0.7109375" style="6" customWidth="1"/>
    <col min="14061" max="14061" width="9.7109375" style="6" customWidth="1"/>
    <col min="14062" max="14062" width="39" style="6" customWidth="1"/>
    <col min="14063" max="14063" width="4.7109375" style="6" customWidth="1"/>
    <col min="14064" max="14064" width="9.5703125" style="6" customWidth="1"/>
    <col min="14065" max="14065" width="11.42578125" style="6" customWidth="1"/>
    <col min="14066" max="14066" width="14.140625" style="6" customWidth="1"/>
    <col min="14067" max="14067" width="9.140625" style="6" customWidth="1"/>
    <col min="14068" max="14068" width="9.5703125" style="6" customWidth="1"/>
    <col min="14069" max="14069" width="9.7109375" style="6" customWidth="1"/>
    <col min="14070" max="14070" width="9.85546875" style="6" customWidth="1"/>
    <col min="14071" max="14072" width="11.140625" style="6" customWidth="1"/>
    <col min="14073" max="14073" width="6" style="6" customWidth="1"/>
    <col min="14074" max="14074" width="6.140625" style="6" customWidth="1"/>
    <col min="14075" max="14075" width="7.7109375" style="6" customWidth="1"/>
    <col min="14076" max="14076" width="0.7109375" style="6" customWidth="1"/>
    <col min="14077" max="14315" width="11.42578125" style="6"/>
    <col min="14316" max="14316" width="0.7109375" style="6" customWidth="1"/>
    <col min="14317" max="14317" width="9.7109375" style="6" customWidth="1"/>
    <col min="14318" max="14318" width="39" style="6" customWidth="1"/>
    <col min="14319" max="14319" width="4.7109375" style="6" customWidth="1"/>
    <col min="14320" max="14320" width="9.5703125" style="6" customWidth="1"/>
    <col min="14321" max="14321" width="11.42578125" style="6" customWidth="1"/>
    <col min="14322" max="14322" width="14.140625" style="6" customWidth="1"/>
    <col min="14323" max="14323" width="9.140625" style="6" customWidth="1"/>
    <col min="14324" max="14324" width="9.5703125" style="6" customWidth="1"/>
    <col min="14325" max="14325" width="9.7109375" style="6" customWidth="1"/>
    <col min="14326" max="14326" width="9.85546875" style="6" customWidth="1"/>
    <col min="14327" max="14328" width="11.140625" style="6" customWidth="1"/>
    <col min="14329" max="14329" width="6" style="6" customWidth="1"/>
    <col min="14330" max="14330" width="6.140625" style="6" customWidth="1"/>
    <col min="14331" max="14331" width="7.7109375" style="6" customWidth="1"/>
    <col min="14332" max="14332" width="0.7109375" style="6" customWidth="1"/>
    <col min="14333" max="14571" width="11.42578125" style="6"/>
    <col min="14572" max="14572" width="0.7109375" style="6" customWidth="1"/>
    <col min="14573" max="14573" width="9.7109375" style="6" customWidth="1"/>
    <col min="14574" max="14574" width="39" style="6" customWidth="1"/>
    <col min="14575" max="14575" width="4.7109375" style="6" customWidth="1"/>
    <col min="14576" max="14576" width="9.5703125" style="6" customWidth="1"/>
    <col min="14577" max="14577" width="11.42578125" style="6" customWidth="1"/>
    <col min="14578" max="14578" width="14.140625" style="6" customWidth="1"/>
    <col min="14579" max="14579" width="9.140625" style="6" customWidth="1"/>
    <col min="14580" max="14580" width="9.5703125" style="6" customWidth="1"/>
    <col min="14581" max="14581" width="9.7109375" style="6" customWidth="1"/>
    <col min="14582" max="14582" width="9.85546875" style="6" customWidth="1"/>
    <col min="14583" max="14584" width="11.140625" style="6" customWidth="1"/>
    <col min="14585" max="14585" width="6" style="6" customWidth="1"/>
    <col min="14586" max="14586" width="6.140625" style="6" customWidth="1"/>
    <col min="14587" max="14587" width="7.7109375" style="6" customWidth="1"/>
    <col min="14588" max="14588" width="0.7109375" style="6" customWidth="1"/>
    <col min="14589" max="14827" width="11.42578125" style="6"/>
    <col min="14828" max="14828" width="0.7109375" style="6" customWidth="1"/>
    <col min="14829" max="14829" width="9.7109375" style="6" customWidth="1"/>
    <col min="14830" max="14830" width="39" style="6" customWidth="1"/>
    <col min="14831" max="14831" width="4.7109375" style="6" customWidth="1"/>
    <col min="14832" max="14832" width="9.5703125" style="6" customWidth="1"/>
    <col min="14833" max="14833" width="11.42578125" style="6" customWidth="1"/>
    <col min="14834" max="14834" width="14.140625" style="6" customWidth="1"/>
    <col min="14835" max="14835" width="9.140625" style="6" customWidth="1"/>
    <col min="14836" max="14836" width="9.5703125" style="6" customWidth="1"/>
    <col min="14837" max="14837" width="9.7109375" style="6" customWidth="1"/>
    <col min="14838" max="14838" width="9.85546875" style="6" customWidth="1"/>
    <col min="14839" max="14840" width="11.140625" style="6" customWidth="1"/>
    <col min="14841" max="14841" width="6" style="6" customWidth="1"/>
    <col min="14842" max="14842" width="6.140625" style="6" customWidth="1"/>
    <col min="14843" max="14843" width="7.7109375" style="6" customWidth="1"/>
    <col min="14844" max="14844" width="0.7109375" style="6" customWidth="1"/>
    <col min="14845" max="15083" width="11.42578125" style="6"/>
    <col min="15084" max="15084" width="0.7109375" style="6" customWidth="1"/>
    <col min="15085" max="15085" width="9.7109375" style="6" customWidth="1"/>
    <col min="15086" max="15086" width="39" style="6" customWidth="1"/>
    <col min="15087" max="15087" width="4.7109375" style="6" customWidth="1"/>
    <col min="15088" max="15088" width="9.5703125" style="6" customWidth="1"/>
    <col min="15089" max="15089" width="11.42578125" style="6" customWidth="1"/>
    <col min="15090" max="15090" width="14.140625" style="6" customWidth="1"/>
    <col min="15091" max="15091" width="9.140625" style="6" customWidth="1"/>
    <col min="15092" max="15092" width="9.5703125" style="6" customWidth="1"/>
    <col min="15093" max="15093" width="9.7109375" style="6" customWidth="1"/>
    <col min="15094" max="15094" width="9.85546875" style="6" customWidth="1"/>
    <col min="15095" max="15096" width="11.140625" style="6" customWidth="1"/>
    <col min="15097" max="15097" width="6" style="6" customWidth="1"/>
    <col min="15098" max="15098" width="6.140625" style="6" customWidth="1"/>
    <col min="15099" max="15099" width="7.7109375" style="6" customWidth="1"/>
    <col min="15100" max="15100" width="0.7109375" style="6" customWidth="1"/>
    <col min="15101" max="15339" width="11.42578125" style="6"/>
    <col min="15340" max="15340" width="0.7109375" style="6" customWidth="1"/>
    <col min="15341" max="15341" width="9.7109375" style="6" customWidth="1"/>
    <col min="15342" max="15342" width="39" style="6" customWidth="1"/>
    <col min="15343" max="15343" width="4.7109375" style="6" customWidth="1"/>
    <col min="15344" max="15344" width="9.5703125" style="6" customWidth="1"/>
    <col min="15345" max="15345" width="11.42578125" style="6" customWidth="1"/>
    <col min="15346" max="15346" width="14.140625" style="6" customWidth="1"/>
    <col min="15347" max="15347" width="9.140625" style="6" customWidth="1"/>
    <col min="15348" max="15348" width="9.5703125" style="6" customWidth="1"/>
    <col min="15349" max="15349" width="9.7109375" style="6" customWidth="1"/>
    <col min="15350" max="15350" width="9.85546875" style="6" customWidth="1"/>
    <col min="15351" max="15352" width="11.140625" style="6" customWidth="1"/>
    <col min="15353" max="15353" width="6" style="6" customWidth="1"/>
    <col min="15354" max="15354" width="6.140625" style="6" customWidth="1"/>
    <col min="15355" max="15355" width="7.7109375" style="6" customWidth="1"/>
    <col min="15356" max="15356" width="0.7109375" style="6" customWidth="1"/>
    <col min="15357" max="15595" width="11.42578125" style="6"/>
    <col min="15596" max="15596" width="0.7109375" style="6" customWidth="1"/>
    <col min="15597" max="15597" width="9.7109375" style="6" customWidth="1"/>
    <col min="15598" max="15598" width="39" style="6" customWidth="1"/>
    <col min="15599" max="15599" width="4.7109375" style="6" customWidth="1"/>
    <col min="15600" max="15600" width="9.5703125" style="6" customWidth="1"/>
    <col min="15601" max="15601" width="11.42578125" style="6" customWidth="1"/>
    <col min="15602" max="15602" width="14.140625" style="6" customWidth="1"/>
    <col min="15603" max="15603" width="9.140625" style="6" customWidth="1"/>
    <col min="15604" max="15604" width="9.5703125" style="6" customWidth="1"/>
    <col min="15605" max="15605" width="9.7109375" style="6" customWidth="1"/>
    <col min="15606" max="15606" width="9.85546875" style="6" customWidth="1"/>
    <col min="15607" max="15608" width="11.140625" style="6" customWidth="1"/>
    <col min="15609" max="15609" width="6" style="6" customWidth="1"/>
    <col min="15610" max="15610" width="6.140625" style="6" customWidth="1"/>
    <col min="15611" max="15611" width="7.7109375" style="6" customWidth="1"/>
    <col min="15612" max="15612" width="0.7109375" style="6" customWidth="1"/>
    <col min="15613" max="15851" width="11.42578125" style="6"/>
    <col min="15852" max="15852" width="0.7109375" style="6" customWidth="1"/>
    <col min="15853" max="15853" width="9.7109375" style="6" customWidth="1"/>
    <col min="15854" max="15854" width="39" style="6" customWidth="1"/>
    <col min="15855" max="15855" width="4.7109375" style="6" customWidth="1"/>
    <col min="15856" max="15856" width="9.5703125" style="6" customWidth="1"/>
    <col min="15857" max="15857" width="11.42578125" style="6" customWidth="1"/>
    <col min="15858" max="15858" width="14.140625" style="6" customWidth="1"/>
    <col min="15859" max="15859" width="9.140625" style="6" customWidth="1"/>
    <col min="15860" max="15860" width="9.5703125" style="6" customWidth="1"/>
    <col min="15861" max="15861" width="9.7109375" style="6" customWidth="1"/>
    <col min="15862" max="15862" width="9.85546875" style="6" customWidth="1"/>
    <col min="15863" max="15864" width="11.140625" style="6" customWidth="1"/>
    <col min="15865" max="15865" width="6" style="6" customWidth="1"/>
    <col min="15866" max="15866" width="6.140625" style="6" customWidth="1"/>
    <col min="15867" max="15867" width="7.7109375" style="6" customWidth="1"/>
    <col min="15868" max="15868" width="0.7109375" style="6" customWidth="1"/>
    <col min="15869" max="16107" width="11.42578125" style="6"/>
    <col min="16108" max="16108" width="0.7109375" style="6" customWidth="1"/>
    <col min="16109" max="16109" width="9.7109375" style="6" customWidth="1"/>
    <col min="16110" max="16110" width="39" style="6" customWidth="1"/>
    <col min="16111" max="16111" width="4.7109375" style="6" customWidth="1"/>
    <col min="16112" max="16112" width="9.5703125" style="6" customWidth="1"/>
    <col min="16113" max="16113" width="11.42578125" style="6" customWidth="1"/>
    <col min="16114" max="16114" width="14.140625" style="6" customWidth="1"/>
    <col min="16115" max="16115" width="9.140625" style="6" customWidth="1"/>
    <col min="16116" max="16116" width="9.5703125" style="6" customWidth="1"/>
    <col min="16117" max="16117" width="9.7109375" style="6" customWidth="1"/>
    <col min="16118" max="16118" width="9.85546875" style="6" customWidth="1"/>
    <col min="16119" max="16120" width="11.140625" style="6" customWidth="1"/>
    <col min="16121" max="16121" width="6" style="6" customWidth="1"/>
    <col min="16122" max="16122" width="6.140625" style="6" customWidth="1"/>
    <col min="16123" max="16123" width="7.7109375" style="6" customWidth="1"/>
    <col min="16124" max="16124" width="0.7109375" style="6" customWidth="1"/>
    <col min="16125" max="16384" width="11.42578125" style="6"/>
  </cols>
  <sheetData>
    <row r="1" spans="1:12" ht="13.5" customHeight="1">
      <c r="C1" s="69" t="s">
        <v>306</v>
      </c>
      <c r="E1" s="6"/>
      <c r="F1" s="8"/>
      <c r="G1" s="19"/>
      <c r="H1" s="7"/>
      <c r="I1" s="27"/>
      <c r="J1" s="32"/>
      <c r="K1" s="32"/>
    </row>
    <row r="2" spans="1:12" ht="13.5" customHeight="1">
      <c r="C2" s="69" t="s">
        <v>307</v>
      </c>
      <c r="E2" s="6"/>
      <c r="F2" s="19"/>
      <c r="G2" s="19"/>
      <c r="H2" s="5"/>
      <c r="I2" s="27"/>
      <c r="J2" s="32"/>
      <c r="K2" s="32"/>
    </row>
    <row r="3" spans="1:12" ht="13.5" customHeight="1">
      <c r="C3" s="69" t="s">
        <v>308</v>
      </c>
      <c r="D3" s="69"/>
      <c r="E3" s="6"/>
      <c r="F3" s="6"/>
      <c r="I3" s="27"/>
      <c r="J3" s="32"/>
      <c r="K3" s="32"/>
    </row>
    <row r="4" spans="1:12" ht="12.75" customHeight="1">
      <c r="A4" s="70"/>
      <c r="B4" s="70"/>
      <c r="C4" s="16"/>
      <c r="D4" s="13"/>
      <c r="E4" s="16"/>
      <c r="F4" s="16"/>
      <c r="G4" s="68"/>
      <c r="I4" s="27"/>
      <c r="J4" s="32"/>
      <c r="K4" s="32"/>
    </row>
    <row r="5" spans="1:12" ht="31.5" customHeight="1">
      <c r="A5" s="72" t="s">
        <v>653</v>
      </c>
      <c r="B5" s="279" t="s">
        <v>637</v>
      </c>
      <c r="C5" s="279"/>
      <c r="D5" s="279"/>
      <c r="E5" s="279"/>
      <c r="F5" s="279"/>
      <c r="G5" s="279"/>
      <c r="H5" s="71"/>
      <c r="I5" s="27"/>
      <c r="J5" s="32"/>
      <c r="K5" s="32"/>
    </row>
    <row r="6" spans="1:12" ht="14.25" customHeight="1">
      <c r="A6" s="58" t="s">
        <v>304</v>
      </c>
      <c r="B6" s="73" t="s">
        <v>303</v>
      </c>
      <c r="C6" s="73"/>
      <c r="D6" s="76" t="s">
        <v>310</v>
      </c>
      <c r="E6" s="74">
        <v>0.19980000000000001</v>
      </c>
      <c r="F6" s="76" t="s">
        <v>309</v>
      </c>
      <c r="G6" s="74">
        <v>0.29980000000000001</v>
      </c>
      <c r="H6" s="74"/>
      <c r="I6" s="27"/>
      <c r="J6" s="32"/>
      <c r="K6" s="32"/>
    </row>
    <row r="7" spans="1:12" ht="9.75" customHeight="1">
      <c r="A7" s="2"/>
      <c r="B7" s="1"/>
      <c r="C7" s="1"/>
      <c r="D7" s="3"/>
      <c r="E7" s="1"/>
      <c r="F7" s="67"/>
      <c r="G7" s="1"/>
      <c r="I7" s="27"/>
      <c r="J7" s="32"/>
      <c r="K7" s="32"/>
    </row>
    <row r="8" spans="1:12" ht="19.5" customHeight="1">
      <c r="A8" s="287" t="s">
        <v>654</v>
      </c>
      <c r="B8" s="287" t="s">
        <v>0</v>
      </c>
      <c r="C8" s="287" t="s">
        <v>1</v>
      </c>
      <c r="D8" s="287" t="s">
        <v>2</v>
      </c>
      <c r="E8" s="287" t="s">
        <v>3</v>
      </c>
      <c r="F8" s="287"/>
      <c r="G8" s="287"/>
      <c r="I8" s="27"/>
      <c r="J8" s="32"/>
      <c r="K8" s="32"/>
    </row>
    <row r="9" spans="1:12" ht="30.75" customHeight="1">
      <c r="A9" s="288"/>
      <c r="B9" s="288"/>
      <c r="C9" s="288"/>
      <c r="D9" s="288"/>
      <c r="E9" s="262" t="s">
        <v>4</v>
      </c>
      <c r="F9" s="262" t="s">
        <v>655</v>
      </c>
      <c r="G9" s="262" t="s">
        <v>313</v>
      </c>
      <c r="I9" s="27"/>
      <c r="J9" s="32"/>
      <c r="K9" s="32"/>
    </row>
    <row r="10" spans="1:12" ht="19.5" customHeight="1">
      <c r="A10" s="195"/>
      <c r="B10" s="195"/>
      <c r="C10" s="195"/>
      <c r="D10" s="195"/>
      <c r="E10" s="195"/>
      <c r="F10" s="195"/>
      <c r="G10" s="263"/>
      <c r="I10" s="27"/>
      <c r="J10" s="32"/>
      <c r="K10" s="32"/>
    </row>
    <row r="11" spans="1:12" ht="19.5" customHeight="1">
      <c r="A11" s="164"/>
      <c r="B11" s="177" t="s">
        <v>10</v>
      </c>
      <c r="C11" s="176" t="s">
        <v>954</v>
      </c>
      <c r="D11" s="94"/>
      <c r="E11" s="94"/>
      <c r="F11" s="94"/>
      <c r="G11" s="94"/>
      <c r="I11" s="27"/>
      <c r="J11" s="32"/>
      <c r="K11" s="32"/>
    </row>
    <row r="12" spans="1:12" ht="19.5" customHeight="1">
      <c r="A12" s="164"/>
      <c r="B12" s="171"/>
      <c r="C12" s="164"/>
      <c r="D12" s="94"/>
      <c r="E12" s="94"/>
      <c r="F12" s="94"/>
      <c r="G12" s="94"/>
      <c r="I12" s="27"/>
      <c r="J12" s="32"/>
      <c r="K12" s="32"/>
    </row>
    <row r="13" spans="1:12" s="16" customFormat="1" ht="27" customHeight="1">
      <c r="A13" s="200" t="s">
        <v>317</v>
      </c>
      <c r="B13" s="114" t="s">
        <v>12</v>
      </c>
      <c r="C13" s="82" t="s">
        <v>318</v>
      </c>
      <c r="D13" s="102"/>
      <c r="E13" s="107">
        <v>1171</v>
      </c>
      <c r="F13" s="107"/>
      <c r="G13" s="107">
        <f t="shared" ref="G13:G41" si="0">ROUND(F13*E13,2)</f>
        <v>0</v>
      </c>
      <c r="H13" s="13"/>
      <c r="I13" s="27"/>
      <c r="J13" s="32"/>
      <c r="K13" s="32"/>
      <c r="L13" s="6"/>
    </row>
    <row r="14" spans="1:12" s="16" customFormat="1" ht="27" customHeight="1">
      <c r="A14" s="200" t="s">
        <v>319</v>
      </c>
      <c r="B14" s="114" t="s">
        <v>14</v>
      </c>
      <c r="C14" s="82" t="s">
        <v>321</v>
      </c>
      <c r="D14" s="102" t="s">
        <v>13</v>
      </c>
      <c r="E14" s="107">
        <v>230</v>
      </c>
      <c r="F14" s="107"/>
      <c r="G14" s="107">
        <f t="shared" si="0"/>
        <v>0</v>
      </c>
      <c r="H14" s="13"/>
      <c r="I14" s="27"/>
      <c r="J14" s="32"/>
      <c r="K14" s="32"/>
      <c r="L14" s="6"/>
    </row>
    <row r="15" spans="1:12" s="16" customFormat="1" ht="27" customHeight="1">
      <c r="A15" s="200" t="s">
        <v>322</v>
      </c>
      <c r="B15" s="114" t="s">
        <v>16</v>
      </c>
      <c r="C15" s="165" t="s">
        <v>323</v>
      </c>
      <c r="D15" s="102" t="s">
        <v>13</v>
      </c>
      <c r="E15" s="107">
        <v>243</v>
      </c>
      <c r="F15" s="107"/>
      <c r="G15" s="107">
        <f t="shared" si="0"/>
        <v>0</v>
      </c>
      <c r="H15" s="13"/>
      <c r="I15" s="27"/>
      <c r="J15" s="32"/>
      <c r="K15" s="32"/>
      <c r="L15" s="6"/>
    </row>
    <row r="16" spans="1:12" s="16" customFormat="1" ht="27" customHeight="1">
      <c r="A16" s="200" t="s">
        <v>324</v>
      </c>
      <c r="B16" s="114" t="s">
        <v>18</v>
      </c>
      <c r="C16" s="165" t="s">
        <v>325</v>
      </c>
      <c r="D16" s="102" t="s">
        <v>2</v>
      </c>
      <c r="E16" s="107">
        <v>196</v>
      </c>
      <c r="F16" s="107"/>
      <c r="G16" s="107">
        <f t="shared" si="0"/>
        <v>0</v>
      </c>
      <c r="H16" s="13"/>
      <c r="I16" s="27"/>
      <c r="J16" s="32"/>
      <c r="K16" s="32"/>
      <c r="L16" s="6"/>
    </row>
    <row r="17" spans="1:12" s="16" customFormat="1" ht="27" customHeight="1">
      <c r="A17" s="200" t="s">
        <v>326</v>
      </c>
      <c r="B17" s="114" t="s">
        <v>20</v>
      </c>
      <c r="C17" s="165" t="s">
        <v>327</v>
      </c>
      <c r="D17" s="102" t="s">
        <v>2</v>
      </c>
      <c r="E17" s="107">
        <v>39</v>
      </c>
      <c r="F17" s="107"/>
      <c r="G17" s="107">
        <f t="shared" si="0"/>
        <v>0</v>
      </c>
      <c r="H17" s="13"/>
      <c r="I17" s="27"/>
      <c r="J17" s="32"/>
      <c r="K17" s="32"/>
      <c r="L17" s="6"/>
    </row>
    <row r="18" spans="1:12" s="16" customFormat="1" ht="27" customHeight="1">
      <c r="A18" s="200" t="s">
        <v>328</v>
      </c>
      <c r="B18" s="114" t="s">
        <v>22</v>
      </c>
      <c r="C18" s="165" t="s">
        <v>329</v>
      </c>
      <c r="D18" s="102" t="s">
        <v>2</v>
      </c>
      <c r="E18" s="107">
        <v>41</v>
      </c>
      <c r="F18" s="107"/>
      <c r="G18" s="107">
        <f t="shared" si="0"/>
        <v>0</v>
      </c>
      <c r="H18" s="13"/>
      <c r="I18" s="27"/>
      <c r="J18" s="32"/>
      <c r="K18" s="32"/>
      <c r="L18" s="6"/>
    </row>
    <row r="19" spans="1:12" s="16" customFormat="1" ht="27" customHeight="1">
      <c r="A19" s="200" t="s">
        <v>330</v>
      </c>
      <c r="B19" s="114" t="s">
        <v>25</v>
      </c>
      <c r="C19" s="165" t="s">
        <v>332</v>
      </c>
      <c r="D19" s="102" t="s">
        <v>13</v>
      </c>
      <c r="E19" s="107">
        <v>952</v>
      </c>
      <c r="F19" s="107"/>
      <c r="G19" s="107">
        <f t="shared" si="0"/>
        <v>0</v>
      </c>
      <c r="H19" s="13"/>
      <c r="I19" s="27"/>
      <c r="J19" s="32"/>
      <c r="K19" s="32"/>
      <c r="L19" s="6"/>
    </row>
    <row r="20" spans="1:12" s="16" customFormat="1" ht="27" customHeight="1">
      <c r="A20" s="200" t="s">
        <v>333</v>
      </c>
      <c r="B20" s="114" t="s">
        <v>29</v>
      </c>
      <c r="C20" s="165" t="s">
        <v>335</v>
      </c>
      <c r="D20" s="102" t="s">
        <v>2</v>
      </c>
      <c r="E20" s="107">
        <v>173</v>
      </c>
      <c r="F20" s="107"/>
      <c r="G20" s="107">
        <f t="shared" si="0"/>
        <v>0</v>
      </c>
      <c r="H20" s="13"/>
      <c r="I20" s="27"/>
      <c r="J20" s="32"/>
      <c r="K20" s="32"/>
      <c r="L20" s="6"/>
    </row>
    <row r="21" spans="1:12" s="16" customFormat="1" ht="27" customHeight="1">
      <c r="A21" s="200" t="s">
        <v>336</v>
      </c>
      <c r="B21" s="114" t="s">
        <v>32</v>
      </c>
      <c r="C21" s="165" t="s">
        <v>948</v>
      </c>
      <c r="D21" s="102" t="s">
        <v>2</v>
      </c>
      <c r="E21" s="107">
        <v>191</v>
      </c>
      <c r="F21" s="107"/>
      <c r="G21" s="107">
        <f t="shared" si="0"/>
        <v>0</v>
      </c>
      <c r="H21" s="13"/>
      <c r="I21" s="27"/>
      <c r="J21" s="32"/>
      <c r="K21" s="32"/>
      <c r="L21" s="6"/>
    </row>
    <row r="22" spans="1:12" s="16" customFormat="1" ht="27" customHeight="1">
      <c r="A22" s="200" t="s">
        <v>338</v>
      </c>
      <c r="B22" s="114" t="s">
        <v>35</v>
      </c>
      <c r="C22" s="82" t="s">
        <v>340</v>
      </c>
      <c r="D22" s="102" t="s">
        <v>13</v>
      </c>
      <c r="E22" s="107">
        <v>2640</v>
      </c>
      <c r="F22" s="107"/>
      <c r="G22" s="107">
        <f t="shared" si="0"/>
        <v>0</v>
      </c>
      <c r="H22" s="13"/>
      <c r="I22" s="27"/>
      <c r="J22" s="32"/>
      <c r="K22" s="32"/>
      <c r="L22" s="6"/>
    </row>
    <row r="23" spans="1:12" s="16" customFormat="1" ht="27" customHeight="1">
      <c r="A23" s="200" t="s">
        <v>341</v>
      </c>
      <c r="B23" s="114" t="s">
        <v>37</v>
      </c>
      <c r="C23" s="165" t="s">
        <v>949</v>
      </c>
      <c r="D23" s="102" t="s">
        <v>2</v>
      </c>
      <c r="E23" s="107">
        <v>381</v>
      </c>
      <c r="F23" s="107"/>
      <c r="G23" s="107">
        <f t="shared" si="0"/>
        <v>0</v>
      </c>
      <c r="H23" s="13"/>
      <c r="I23" s="27"/>
      <c r="J23" s="32"/>
      <c r="K23" s="32"/>
      <c r="L23" s="6"/>
    </row>
    <row r="24" spans="1:12" s="16" customFormat="1" ht="27" customHeight="1">
      <c r="A24" s="200" t="s">
        <v>343</v>
      </c>
      <c r="B24" s="114" t="s">
        <v>39</v>
      </c>
      <c r="C24" s="82" t="s">
        <v>345</v>
      </c>
      <c r="D24" s="102" t="s">
        <v>13</v>
      </c>
      <c r="E24" s="107">
        <v>30</v>
      </c>
      <c r="F24" s="107"/>
      <c r="G24" s="107">
        <f t="shared" si="0"/>
        <v>0</v>
      </c>
      <c r="H24" s="13"/>
      <c r="I24" s="27"/>
      <c r="J24" s="32"/>
      <c r="K24" s="32"/>
      <c r="L24" s="6"/>
    </row>
    <row r="25" spans="1:12" s="16" customFormat="1" ht="27" customHeight="1">
      <c r="A25" s="200" t="s">
        <v>346</v>
      </c>
      <c r="B25" s="114" t="s">
        <v>41</v>
      </c>
      <c r="C25" s="82" t="s">
        <v>348</v>
      </c>
      <c r="D25" s="102" t="s">
        <v>2</v>
      </c>
      <c r="E25" s="107">
        <v>1</v>
      </c>
      <c r="F25" s="107"/>
      <c r="G25" s="107">
        <f t="shared" si="0"/>
        <v>0</v>
      </c>
      <c r="H25" s="13"/>
      <c r="I25" s="27"/>
      <c r="J25" s="32"/>
      <c r="K25" s="32"/>
      <c r="L25" s="6"/>
    </row>
    <row r="26" spans="1:12" s="16" customFormat="1" ht="27" customHeight="1">
      <c r="A26" s="200" t="s">
        <v>349</v>
      </c>
      <c r="B26" s="114" t="s">
        <v>43</v>
      </c>
      <c r="C26" s="82" t="s">
        <v>950</v>
      </c>
      <c r="D26" s="102" t="s">
        <v>2</v>
      </c>
      <c r="E26" s="107">
        <v>10</v>
      </c>
      <c r="F26" s="107"/>
      <c r="G26" s="107">
        <f t="shared" si="0"/>
        <v>0</v>
      </c>
      <c r="H26" s="13"/>
      <c r="I26" s="27"/>
      <c r="J26" s="32"/>
      <c r="K26" s="32"/>
      <c r="L26" s="6"/>
    </row>
    <row r="27" spans="1:12" s="16" customFormat="1" ht="27" customHeight="1">
      <c r="A27" s="200" t="s">
        <v>351</v>
      </c>
      <c r="B27" s="114" t="s">
        <v>46</v>
      </c>
      <c r="C27" s="82" t="s">
        <v>951</v>
      </c>
      <c r="D27" s="102" t="s">
        <v>2</v>
      </c>
      <c r="E27" s="107">
        <v>5</v>
      </c>
      <c r="F27" s="107"/>
      <c r="G27" s="107">
        <f t="shared" si="0"/>
        <v>0</v>
      </c>
      <c r="H27" s="13"/>
      <c r="I27" s="27"/>
      <c r="J27" s="32"/>
      <c r="K27" s="32"/>
      <c r="L27" s="6"/>
    </row>
    <row r="28" spans="1:12" s="16" customFormat="1" ht="27" customHeight="1">
      <c r="A28" s="200" t="s">
        <v>353</v>
      </c>
      <c r="B28" s="114" t="s">
        <v>48</v>
      </c>
      <c r="C28" s="82" t="s">
        <v>952</v>
      </c>
      <c r="D28" s="102" t="s">
        <v>2</v>
      </c>
      <c r="E28" s="107">
        <v>1</v>
      </c>
      <c r="F28" s="107"/>
      <c r="G28" s="107">
        <f t="shared" si="0"/>
        <v>0</v>
      </c>
      <c r="H28" s="13"/>
      <c r="I28" s="27"/>
      <c r="J28" s="32"/>
      <c r="K28" s="32"/>
      <c r="L28" s="6"/>
    </row>
    <row r="29" spans="1:12" s="16" customFormat="1" ht="19.5" customHeight="1">
      <c r="A29" s="200" t="s">
        <v>7</v>
      </c>
      <c r="B29" s="114" t="s">
        <v>50</v>
      </c>
      <c r="C29" s="82" t="s">
        <v>356</v>
      </c>
      <c r="D29" s="102" t="s">
        <v>2</v>
      </c>
      <c r="E29" s="107">
        <v>4</v>
      </c>
      <c r="F29" s="107"/>
      <c r="G29" s="107">
        <f t="shared" si="0"/>
        <v>0</v>
      </c>
      <c r="H29" s="13"/>
      <c r="I29" s="27"/>
      <c r="J29" s="32"/>
      <c r="K29" s="32"/>
      <c r="L29" s="6"/>
    </row>
    <row r="30" spans="1:12" s="16" customFormat="1" ht="19.5" customHeight="1">
      <c r="A30" s="200" t="s">
        <v>7</v>
      </c>
      <c r="B30" s="114" t="s">
        <v>51</v>
      </c>
      <c r="C30" s="82" t="s">
        <v>358</v>
      </c>
      <c r="D30" s="102" t="s">
        <v>2</v>
      </c>
      <c r="E30" s="107">
        <v>4</v>
      </c>
      <c r="F30" s="107"/>
      <c r="G30" s="107">
        <f t="shared" si="0"/>
        <v>0</v>
      </c>
      <c r="H30" s="13"/>
      <c r="I30" s="27"/>
      <c r="J30" s="32"/>
      <c r="K30" s="32"/>
      <c r="L30" s="6"/>
    </row>
    <row r="31" spans="1:12" s="16" customFormat="1" ht="19.5" customHeight="1">
      <c r="A31" s="200" t="s">
        <v>7</v>
      </c>
      <c r="B31" s="114" t="s">
        <v>53</v>
      </c>
      <c r="C31" s="82" t="s">
        <v>360</v>
      </c>
      <c r="D31" s="102" t="s">
        <v>2</v>
      </c>
      <c r="E31" s="107">
        <v>6</v>
      </c>
      <c r="F31" s="107"/>
      <c r="G31" s="107">
        <f t="shared" si="0"/>
        <v>0</v>
      </c>
      <c r="H31" s="13"/>
      <c r="I31" s="27"/>
      <c r="J31" s="32"/>
      <c r="K31" s="32"/>
      <c r="L31" s="6"/>
    </row>
    <row r="32" spans="1:12" s="16" customFormat="1" ht="19.5" customHeight="1">
      <c r="A32" s="200" t="s">
        <v>7</v>
      </c>
      <c r="B32" s="114" t="s">
        <v>56</v>
      </c>
      <c r="C32" s="82" t="s">
        <v>362</v>
      </c>
      <c r="D32" s="102" t="s">
        <v>2</v>
      </c>
      <c r="E32" s="107">
        <v>16</v>
      </c>
      <c r="F32" s="107"/>
      <c r="G32" s="107">
        <f t="shared" si="0"/>
        <v>0</v>
      </c>
      <c r="H32" s="13"/>
      <c r="I32" s="27"/>
      <c r="J32" s="32"/>
      <c r="K32" s="32"/>
      <c r="L32" s="6"/>
    </row>
    <row r="33" spans="1:13" s="16" customFormat="1" ht="19.5" customHeight="1">
      <c r="A33" s="200" t="s">
        <v>7</v>
      </c>
      <c r="B33" s="114" t="s">
        <v>59</v>
      </c>
      <c r="C33" s="82" t="s">
        <v>364</v>
      </c>
      <c r="D33" s="102" t="s">
        <v>2</v>
      </c>
      <c r="E33" s="107">
        <v>16</v>
      </c>
      <c r="F33" s="107"/>
      <c r="G33" s="107">
        <f t="shared" si="0"/>
        <v>0</v>
      </c>
      <c r="H33" s="13"/>
      <c r="I33" s="27"/>
      <c r="J33" s="32"/>
      <c r="K33" s="32"/>
      <c r="L33" s="6"/>
    </row>
    <row r="34" spans="1:13" s="16" customFormat="1" ht="19.5" customHeight="1">
      <c r="A34" s="200" t="s">
        <v>7</v>
      </c>
      <c r="B34" s="114" t="s">
        <v>221</v>
      </c>
      <c r="C34" s="82" t="s">
        <v>366</v>
      </c>
      <c r="D34" s="102" t="s">
        <v>2</v>
      </c>
      <c r="E34" s="107">
        <v>16</v>
      </c>
      <c r="F34" s="107"/>
      <c r="G34" s="107">
        <f t="shared" si="0"/>
        <v>0</v>
      </c>
      <c r="H34" s="13"/>
      <c r="I34" s="27"/>
      <c r="J34" s="32"/>
      <c r="K34" s="32"/>
      <c r="L34" s="6"/>
    </row>
    <row r="35" spans="1:13" s="16" customFormat="1" ht="27" customHeight="1">
      <c r="A35" s="200" t="s">
        <v>367</v>
      </c>
      <c r="B35" s="114" t="s">
        <v>61</v>
      </c>
      <c r="C35" s="82" t="s">
        <v>369</v>
      </c>
      <c r="D35" s="102" t="s">
        <v>13</v>
      </c>
      <c r="E35" s="107">
        <v>84</v>
      </c>
      <c r="F35" s="107"/>
      <c r="G35" s="107">
        <f t="shared" si="0"/>
        <v>0</v>
      </c>
      <c r="H35" s="13"/>
      <c r="I35" s="27"/>
      <c r="J35" s="32"/>
      <c r="K35" s="32"/>
      <c r="L35" s="6"/>
    </row>
    <row r="36" spans="1:13" s="16" customFormat="1" ht="19.5" customHeight="1">
      <c r="A36" s="200" t="s">
        <v>7</v>
      </c>
      <c r="B36" s="114" t="s">
        <v>288</v>
      </c>
      <c r="C36" s="82" t="s">
        <v>371</v>
      </c>
      <c r="D36" s="102" t="s">
        <v>2</v>
      </c>
      <c r="E36" s="107">
        <v>8</v>
      </c>
      <c r="F36" s="107"/>
      <c r="G36" s="107">
        <f t="shared" si="0"/>
        <v>0</v>
      </c>
      <c r="H36" s="13"/>
      <c r="I36" s="27"/>
      <c r="J36" s="32"/>
      <c r="K36" s="32"/>
      <c r="L36" s="6"/>
    </row>
    <row r="37" spans="1:13" s="16" customFormat="1" ht="19.5" customHeight="1">
      <c r="A37" s="200" t="s">
        <v>7</v>
      </c>
      <c r="B37" s="114" t="s">
        <v>63</v>
      </c>
      <c r="C37" s="82" t="s">
        <v>373</v>
      </c>
      <c r="D37" s="102" t="s">
        <v>2</v>
      </c>
      <c r="E37" s="107">
        <v>4</v>
      </c>
      <c r="F37" s="107"/>
      <c r="G37" s="107">
        <f t="shared" si="0"/>
        <v>0</v>
      </c>
      <c r="H37" s="13"/>
      <c r="I37" s="27"/>
      <c r="J37" s="32"/>
      <c r="K37" s="32"/>
      <c r="L37" s="6"/>
    </row>
    <row r="38" spans="1:13" s="16" customFormat="1" ht="19.5" customHeight="1">
      <c r="A38" s="200" t="s">
        <v>7</v>
      </c>
      <c r="B38" s="114" t="s">
        <v>65</v>
      </c>
      <c r="C38" s="82" t="s">
        <v>375</v>
      </c>
      <c r="D38" s="102" t="s">
        <v>2</v>
      </c>
      <c r="E38" s="107">
        <v>64</v>
      </c>
      <c r="F38" s="107"/>
      <c r="G38" s="107">
        <f t="shared" si="0"/>
        <v>0</v>
      </c>
      <c r="H38" s="13"/>
      <c r="I38" s="27"/>
      <c r="J38" s="32"/>
      <c r="K38" s="32"/>
      <c r="L38" s="6"/>
    </row>
    <row r="39" spans="1:13" s="16" customFormat="1" ht="19.5" customHeight="1">
      <c r="A39" s="200" t="s">
        <v>7</v>
      </c>
      <c r="B39" s="114" t="s">
        <v>67</v>
      </c>
      <c r="C39" s="82" t="s">
        <v>377</v>
      </c>
      <c r="D39" s="102" t="s">
        <v>2</v>
      </c>
      <c r="E39" s="107">
        <v>64</v>
      </c>
      <c r="F39" s="107"/>
      <c r="G39" s="107">
        <f t="shared" si="0"/>
        <v>0</v>
      </c>
      <c r="H39" s="13"/>
      <c r="I39" s="27"/>
      <c r="J39" s="32"/>
      <c r="K39" s="32"/>
      <c r="L39" s="6"/>
    </row>
    <row r="40" spans="1:13" s="16" customFormat="1" ht="27" customHeight="1">
      <c r="A40" s="200" t="s">
        <v>378</v>
      </c>
      <c r="B40" s="114" t="s">
        <v>69</v>
      </c>
      <c r="C40" s="82" t="s">
        <v>380</v>
      </c>
      <c r="D40" s="102" t="s">
        <v>381</v>
      </c>
      <c r="E40" s="107">
        <v>10</v>
      </c>
      <c r="F40" s="107"/>
      <c r="G40" s="107">
        <f t="shared" si="0"/>
        <v>0</v>
      </c>
      <c r="H40" s="13"/>
      <c r="I40" s="27"/>
      <c r="J40" s="32"/>
      <c r="K40" s="32"/>
      <c r="L40" s="6"/>
    </row>
    <row r="41" spans="1:13" s="16" customFormat="1" ht="19.5" customHeight="1">
      <c r="A41" s="82" t="s">
        <v>7</v>
      </c>
      <c r="B41" s="114" t="s">
        <v>71</v>
      </c>
      <c r="C41" s="166" t="s">
        <v>383</v>
      </c>
      <c r="D41" s="167" t="s">
        <v>2</v>
      </c>
      <c r="E41" s="107">
        <v>2</v>
      </c>
      <c r="F41" s="107"/>
      <c r="G41" s="107">
        <f t="shared" si="0"/>
        <v>0</v>
      </c>
      <c r="H41" s="13"/>
      <c r="I41" s="27"/>
      <c r="J41" s="32"/>
      <c r="K41" s="32"/>
      <c r="L41" s="6"/>
    </row>
    <row r="42" spans="1:13" s="16" customFormat="1" ht="27" customHeight="1">
      <c r="A42" s="200" t="s">
        <v>384</v>
      </c>
      <c r="B42" s="114" t="s">
        <v>73</v>
      </c>
      <c r="C42" s="82" t="s">
        <v>386</v>
      </c>
      <c r="D42" s="102" t="s">
        <v>2</v>
      </c>
      <c r="E42" s="107">
        <v>24</v>
      </c>
      <c r="F42" s="107"/>
      <c r="G42" s="107">
        <f>ROUND(F42*E42,2)</f>
        <v>0</v>
      </c>
      <c r="H42" s="13"/>
      <c r="I42" s="27"/>
      <c r="J42" s="32"/>
      <c r="K42" s="32"/>
      <c r="L42" s="6"/>
      <c r="M42" s="172"/>
    </row>
    <row r="43" spans="1:13" s="16" customFormat="1" ht="27" customHeight="1">
      <c r="A43" s="200" t="s">
        <v>387</v>
      </c>
      <c r="B43" s="114" t="s">
        <v>75</v>
      </c>
      <c r="C43" s="82" t="s">
        <v>389</v>
      </c>
      <c r="D43" s="102" t="s">
        <v>2</v>
      </c>
      <c r="E43" s="107">
        <v>120</v>
      </c>
      <c r="F43" s="107"/>
      <c r="G43" s="107">
        <f t="shared" ref="G43:G89" si="1">ROUND(F43*E43,2)</f>
        <v>0</v>
      </c>
      <c r="H43" s="13"/>
      <c r="I43" s="27"/>
      <c r="J43" s="32"/>
      <c r="K43" s="32"/>
      <c r="L43" s="6"/>
    </row>
    <row r="44" spans="1:13" s="16" customFormat="1" ht="19.5" customHeight="1">
      <c r="A44" s="200" t="s">
        <v>7</v>
      </c>
      <c r="B44" s="114" t="s">
        <v>78</v>
      </c>
      <c r="C44" s="82" t="s">
        <v>391</v>
      </c>
      <c r="D44" s="102" t="s">
        <v>2</v>
      </c>
      <c r="E44" s="107">
        <v>25</v>
      </c>
      <c r="F44" s="107"/>
      <c r="G44" s="107">
        <f t="shared" si="1"/>
        <v>0</v>
      </c>
      <c r="H44" s="13"/>
      <c r="I44" s="27"/>
      <c r="J44" s="32"/>
      <c r="K44" s="32"/>
      <c r="L44" s="6"/>
    </row>
    <row r="45" spans="1:13" s="16" customFormat="1" ht="19.5" customHeight="1">
      <c r="A45" s="200" t="s">
        <v>7</v>
      </c>
      <c r="B45" s="114" t="s">
        <v>79</v>
      </c>
      <c r="C45" s="82" t="s">
        <v>393</v>
      </c>
      <c r="D45" s="102" t="s">
        <v>13</v>
      </c>
      <c r="E45" s="107">
        <v>43</v>
      </c>
      <c r="F45" s="107"/>
      <c r="G45" s="107">
        <f t="shared" si="1"/>
        <v>0</v>
      </c>
      <c r="H45" s="13"/>
      <c r="I45" s="27"/>
      <c r="J45" s="32"/>
      <c r="K45" s="32"/>
      <c r="L45" s="6"/>
    </row>
    <row r="46" spans="1:13" s="16" customFormat="1" ht="27" customHeight="1">
      <c r="A46" s="200" t="s">
        <v>394</v>
      </c>
      <c r="B46" s="114" t="s">
        <v>81</v>
      </c>
      <c r="C46" s="82" t="s">
        <v>396</v>
      </c>
      <c r="D46" s="102" t="s">
        <v>13</v>
      </c>
      <c r="E46" s="107">
        <v>100</v>
      </c>
      <c r="F46" s="107"/>
      <c r="G46" s="107">
        <f t="shared" si="1"/>
        <v>0</v>
      </c>
      <c r="H46" s="13"/>
      <c r="I46" s="27"/>
      <c r="J46" s="32"/>
      <c r="K46" s="32"/>
      <c r="L46" s="6"/>
    </row>
    <row r="47" spans="1:13" s="16" customFormat="1" ht="18.75" customHeight="1">
      <c r="A47" s="227"/>
      <c r="B47" s="228"/>
      <c r="C47" s="229"/>
      <c r="D47" s="230"/>
      <c r="E47" s="231"/>
      <c r="F47" s="231"/>
      <c r="G47" s="232"/>
      <c r="H47" s="13"/>
      <c r="I47" s="27"/>
      <c r="J47" s="32"/>
      <c r="K47" s="32"/>
      <c r="L47" s="6"/>
    </row>
    <row r="48" spans="1:13" s="16" customFormat="1" ht="27" customHeight="1">
      <c r="A48" s="249" t="s">
        <v>397</v>
      </c>
      <c r="B48" s="222" t="s">
        <v>83</v>
      </c>
      <c r="C48" s="179" t="s">
        <v>399</v>
      </c>
      <c r="D48" s="180" t="s">
        <v>13</v>
      </c>
      <c r="E48" s="181">
        <v>35</v>
      </c>
      <c r="F48" s="181"/>
      <c r="G48" s="181">
        <f>ROUND(F48*E48,2)</f>
        <v>0</v>
      </c>
      <c r="H48" s="13"/>
      <c r="I48" s="27"/>
      <c r="J48" s="32"/>
      <c r="K48" s="32"/>
      <c r="L48" s="6"/>
    </row>
    <row r="49" spans="1:12" s="16" customFormat="1" ht="67.5" customHeight="1">
      <c r="A49" s="200" t="s">
        <v>400</v>
      </c>
      <c r="B49" s="114" t="s">
        <v>85</v>
      </c>
      <c r="C49" s="82" t="s">
        <v>402</v>
      </c>
      <c r="D49" s="102" t="s">
        <v>13</v>
      </c>
      <c r="E49" s="107">
        <v>100</v>
      </c>
      <c r="F49" s="107"/>
      <c r="G49" s="107">
        <f t="shared" si="1"/>
        <v>0</v>
      </c>
      <c r="H49" s="13"/>
      <c r="I49" s="27"/>
      <c r="J49" s="32"/>
      <c r="K49" s="32"/>
      <c r="L49" s="6"/>
    </row>
    <row r="50" spans="1:12" s="16" customFormat="1" ht="67.5" customHeight="1">
      <c r="A50" s="200" t="s">
        <v>403</v>
      </c>
      <c r="B50" s="114" t="s">
        <v>87</v>
      </c>
      <c r="C50" s="82" t="s">
        <v>405</v>
      </c>
      <c r="D50" s="102" t="s">
        <v>13</v>
      </c>
      <c r="E50" s="107">
        <v>160</v>
      </c>
      <c r="F50" s="107"/>
      <c r="G50" s="107">
        <f t="shared" si="1"/>
        <v>0</v>
      </c>
      <c r="H50" s="13"/>
      <c r="I50" s="27"/>
      <c r="J50" s="32"/>
      <c r="K50" s="32"/>
      <c r="L50" s="6"/>
    </row>
    <row r="51" spans="1:12" s="16" customFormat="1" ht="67.5" customHeight="1">
      <c r="A51" s="200" t="s">
        <v>406</v>
      </c>
      <c r="B51" s="114" t="s">
        <v>89</v>
      </c>
      <c r="C51" s="82" t="s">
        <v>408</v>
      </c>
      <c r="D51" s="102" t="s">
        <v>13</v>
      </c>
      <c r="E51" s="107">
        <v>100</v>
      </c>
      <c r="F51" s="107"/>
      <c r="G51" s="107">
        <f t="shared" si="1"/>
        <v>0</v>
      </c>
      <c r="H51" s="13"/>
      <c r="I51" s="27"/>
      <c r="J51" s="32"/>
      <c r="K51" s="32"/>
      <c r="L51" s="6"/>
    </row>
    <row r="52" spans="1:12" s="16" customFormat="1" ht="67.5" customHeight="1">
      <c r="A52" s="200" t="s">
        <v>406</v>
      </c>
      <c r="B52" s="114" t="s">
        <v>91</v>
      </c>
      <c r="C52" s="82" t="s">
        <v>1040</v>
      </c>
      <c r="D52" s="102" t="s">
        <v>13</v>
      </c>
      <c r="E52" s="107">
        <v>280</v>
      </c>
      <c r="F52" s="107"/>
      <c r="G52" s="107">
        <f t="shared" si="1"/>
        <v>0</v>
      </c>
      <c r="H52" s="13"/>
      <c r="I52" s="27"/>
      <c r="J52" s="32"/>
      <c r="K52" s="32"/>
      <c r="L52" s="6"/>
    </row>
    <row r="53" spans="1:12" s="16" customFormat="1" ht="54" customHeight="1">
      <c r="A53" s="200" t="s">
        <v>410</v>
      </c>
      <c r="B53" s="114" t="s">
        <v>93</v>
      </c>
      <c r="C53" s="82" t="s">
        <v>412</v>
      </c>
      <c r="D53" s="102" t="s">
        <v>13</v>
      </c>
      <c r="E53" s="107">
        <v>30</v>
      </c>
      <c r="F53" s="107"/>
      <c r="G53" s="107">
        <f t="shared" si="1"/>
        <v>0</v>
      </c>
      <c r="H53" s="13"/>
      <c r="I53" s="27"/>
      <c r="J53" s="32"/>
      <c r="K53" s="32"/>
      <c r="L53" s="6"/>
    </row>
    <row r="54" spans="1:12" s="16" customFormat="1" ht="67.5" customHeight="1">
      <c r="A54" s="200" t="s">
        <v>413</v>
      </c>
      <c r="B54" s="114" t="s">
        <v>96</v>
      </c>
      <c r="C54" s="82" t="s">
        <v>415</v>
      </c>
      <c r="D54" s="102" t="s">
        <v>13</v>
      </c>
      <c r="E54" s="107">
        <v>60</v>
      </c>
      <c r="F54" s="107"/>
      <c r="G54" s="107">
        <f t="shared" si="1"/>
        <v>0</v>
      </c>
      <c r="H54" s="13"/>
      <c r="I54" s="27"/>
      <c r="J54" s="32"/>
      <c r="K54" s="32"/>
      <c r="L54" s="6"/>
    </row>
    <row r="55" spans="1:12" s="16" customFormat="1" ht="27" customHeight="1">
      <c r="A55" s="200" t="s">
        <v>416</v>
      </c>
      <c r="B55" s="114" t="s">
        <v>97</v>
      </c>
      <c r="C55" s="82" t="s">
        <v>418</v>
      </c>
      <c r="D55" s="102" t="s">
        <v>419</v>
      </c>
      <c r="E55" s="107">
        <v>157</v>
      </c>
      <c r="F55" s="107"/>
      <c r="G55" s="107">
        <f t="shared" si="1"/>
        <v>0</v>
      </c>
      <c r="H55" s="13"/>
      <c r="I55" s="27"/>
      <c r="J55" s="32"/>
      <c r="K55" s="32"/>
      <c r="L55" s="6"/>
    </row>
    <row r="56" spans="1:12" s="16" customFormat="1" ht="27" customHeight="1">
      <c r="A56" s="200" t="s">
        <v>420</v>
      </c>
      <c r="B56" s="114" t="s">
        <v>98</v>
      </c>
      <c r="C56" s="82" t="s">
        <v>1041</v>
      </c>
      <c r="D56" s="102" t="s">
        <v>419</v>
      </c>
      <c r="E56" s="107">
        <v>15</v>
      </c>
      <c r="F56" s="107"/>
      <c r="G56" s="107">
        <f t="shared" si="1"/>
        <v>0</v>
      </c>
      <c r="H56" s="13"/>
      <c r="I56" s="27"/>
      <c r="J56" s="32"/>
      <c r="K56" s="32"/>
      <c r="L56" s="6"/>
    </row>
    <row r="57" spans="1:12" s="16" customFormat="1" ht="27" customHeight="1">
      <c r="A57" s="200" t="s">
        <v>420</v>
      </c>
      <c r="B57" s="114" t="s">
        <v>101</v>
      </c>
      <c r="C57" s="82" t="s">
        <v>423</v>
      </c>
      <c r="D57" s="102" t="s">
        <v>419</v>
      </c>
      <c r="E57" s="107">
        <v>28</v>
      </c>
      <c r="F57" s="107"/>
      <c r="G57" s="107">
        <f t="shared" si="1"/>
        <v>0</v>
      </c>
      <c r="H57" s="13"/>
      <c r="I57" s="27"/>
      <c r="J57" s="32"/>
      <c r="K57" s="32"/>
      <c r="L57" s="6"/>
    </row>
    <row r="58" spans="1:12" s="16" customFormat="1" ht="27" customHeight="1">
      <c r="A58" s="200" t="s">
        <v>424</v>
      </c>
      <c r="B58" s="114" t="s">
        <v>103</v>
      </c>
      <c r="C58" s="82" t="s">
        <v>426</v>
      </c>
      <c r="D58" s="102" t="s">
        <v>13</v>
      </c>
      <c r="E58" s="107">
        <v>24</v>
      </c>
      <c r="F58" s="107"/>
      <c r="G58" s="107">
        <f t="shared" si="1"/>
        <v>0</v>
      </c>
      <c r="H58" s="13"/>
      <c r="I58" s="27"/>
      <c r="J58" s="32"/>
      <c r="K58" s="32"/>
      <c r="L58" s="6"/>
    </row>
    <row r="59" spans="1:12" s="16" customFormat="1" ht="27" customHeight="1">
      <c r="A59" s="200" t="s">
        <v>427</v>
      </c>
      <c r="B59" s="114" t="s">
        <v>105</v>
      </c>
      <c r="C59" s="82" t="s">
        <v>429</v>
      </c>
      <c r="D59" s="102" t="s">
        <v>13</v>
      </c>
      <c r="E59" s="107">
        <v>24</v>
      </c>
      <c r="F59" s="107"/>
      <c r="G59" s="107">
        <f t="shared" si="1"/>
        <v>0</v>
      </c>
      <c r="H59" s="13"/>
      <c r="I59" s="27"/>
      <c r="J59" s="32"/>
      <c r="K59" s="32"/>
      <c r="L59" s="6"/>
    </row>
    <row r="60" spans="1:12" s="16" customFormat="1" ht="27" customHeight="1">
      <c r="A60" s="200" t="s">
        <v>430</v>
      </c>
      <c r="B60" s="114" t="s">
        <v>222</v>
      </c>
      <c r="C60" s="82" t="s">
        <v>432</v>
      </c>
      <c r="D60" s="102" t="s">
        <v>2</v>
      </c>
      <c r="E60" s="107">
        <v>2</v>
      </c>
      <c r="F60" s="107"/>
      <c r="G60" s="107">
        <f t="shared" si="1"/>
        <v>0</v>
      </c>
      <c r="H60" s="13"/>
      <c r="I60" s="27"/>
      <c r="J60" s="32"/>
      <c r="K60" s="32"/>
      <c r="L60" s="6"/>
    </row>
    <row r="61" spans="1:12" s="16" customFormat="1" ht="27" customHeight="1">
      <c r="A61" s="200" t="s">
        <v>433</v>
      </c>
      <c r="B61" s="114" t="s">
        <v>223</v>
      </c>
      <c r="C61" s="82" t="s">
        <v>435</v>
      </c>
      <c r="D61" s="102" t="s">
        <v>2</v>
      </c>
      <c r="E61" s="107">
        <v>12</v>
      </c>
      <c r="F61" s="107"/>
      <c r="G61" s="107">
        <f t="shared" si="1"/>
        <v>0</v>
      </c>
      <c r="H61" s="13"/>
      <c r="I61" s="27"/>
      <c r="J61" s="32"/>
      <c r="K61" s="32"/>
      <c r="L61" s="6"/>
    </row>
    <row r="62" spans="1:12" s="16" customFormat="1" ht="19.5" customHeight="1">
      <c r="A62" s="200" t="s">
        <v>7</v>
      </c>
      <c r="B62" s="114" t="s">
        <v>224</v>
      </c>
      <c r="C62" s="82" t="s">
        <v>437</v>
      </c>
      <c r="D62" s="102" t="s">
        <v>2</v>
      </c>
      <c r="E62" s="107">
        <v>1</v>
      </c>
      <c r="F62" s="107"/>
      <c r="G62" s="107">
        <f t="shared" si="1"/>
        <v>0</v>
      </c>
      <c r="H62" s="13"/>
      <c r="I62" s="27"/>
      <c r="J62" s="32"/>
      <c r="K62" s="32"/>
      <c r="L62" s="6"/>
    </row>
    <row r="63" spans="1:12" s="16" customFormat="1" ht="27" customHeight="1">
      <c r="A63" s="200" t="s">
        <v>438</v>
      </c>
      <c r="B63" s="114" t="s">
        <v>277</v>
      </c>
      <c r="C63" s="82" t="s">
        <v>440</v>
      </c>
      <c r="D63" s="102" t="s">
        <v>2</v>
      </c>
      <c r="E63" s="107">
        <v>8</v>
      </c>
      <c r="F63" s="107"/>
      <c r="G63" s="107">
        <f t="shared" si="1"/>
        <v>0</v>
      </c>
      <c r="H63" s="13"/>
      <c r="I63" s="27"/>
      <c r="J63" s="32"/>
      <c r="K63" s="32"/>
      <c r="L63" s="6"/>
    </row>
    <row r="64" spans="1:12" s="16" customFormat="1" ht="27" customHeight="1">
      <c r="A64" s="200" t="s">
        <v>441</v>
      </c>
      <c r="B64" s="114" t="s">
        <v>275</v>
      </c>
      <c r="C64" s="82" t="s">
        <v>443</v>
      </c>
      <c r="D64" s="102" t="s">
        <v>2</v>
      </c>
      <c r="E64" s="107">
        <v>7</v>
      </c>
      <c r="F64" s="107"/>
      <c r="G64" s="107">
        <f t="shared" si="1"/>
        <v>0</v>
      </c>
      <c r="H64" s="13"/>
      <c r="I64" s="27"/>
      <c r="J64" s="32"/>
      <c r="K64" s="32"/>
      <c r="L64" s="6"/>
    </row>
    <row r="65" spans="1:12" s="16" customFormat="1" ht="27" customHeight="1">
      <c r="A65" s="200" t="s">
        <v>444</v>
      </c>
      <c r="B65" s="114" t="s">
        <v>273</v>
      </c>
      <c r="C65" s="82" t="s">
        <v>446</v>
      </c>
      <c r="D65" s="102" t="s">
        <v>2</v>
      </c>
      <c r="E65" s="107">
        <v>11</v>
      </c>
      <c r="F65" s="107"/>
      <c r="G65" s="107">
        <f t="shared" si="1"/>
        <v>0</v>
      </c>
      <c r="H65" s="13"/>
      <c r="I65" s="27"/>
      <c r="J65" s="32"/>
      <c r="K65" s="32"/>
      <c r="L65" s="6"/>
    </row>
    <row r="66" spans="1:12" s="16" customFormat="1" ht="27" customHeight="1">
      <c r="A66" s="200" t="s">
        <v>447</v>
      </c>
      <c r="B66" s="114" t="s">
        <v>272</v>
      </c>
      <c r="C66" s="82" t="s">
        <v>449</v>
      </c>
      <c r="D66" s="102" t="s">
        <v>2</v>
      </c>
      <c r="E66" s="107">
        <v>14</v>
      </c>
      <c r="F66" s="107"/>
      <c r="G66" s="107">
        <f t="shared" si="1"/>
        <v>0</v>
      </c>
      <c r="H66" s="13"/>
      <c r="I66" s="27"/>
      <c r="J66" s="32"/>
      <c r="K66" s="32"/>
      <c r="L66" s="6"/>
    </row>
    <row r="67" spans="1:12" s="16" customFormat="1" ht="19.5" customHeight="1">
      <c r="A67" s="200" t="s">
        <v>7</v>
      </c>
      <c r="B67" s="114" t="s">
        <v>271</v>
      </c>
      <c r="C67" s="82" t="s">
        <v>451</v>
      </c>
      <c r="D67" s="102" t="s">
        <v>2</v>
      </c>
      <c r="E67" s="107">
        <v>7</v>
      </c>
      <c r="F67" s="107"/>
      <c r="G67" s="107">
        <f t="shared" si="1"/>
        <v>0</v>
      </c>
      <c r="H67" s="13"/>
      <c r="I67" s="27"/>
      <c r="J67" s="32"/>
      <c r="K67" s="32"/>
      <c r="L67" s="6"/>
    </row>
    <row r="68" spans="1:12" s="16" customFormat="1" ht="27" customHeight="1">
      <c r="A68" s="200" t="s">
        <v>452</v>
      </c>
      <c r="B68" s="114" t="s">
        <v>270</v>
      </c>
      <c r="C68" s="82" t="s">
        <v>454</v>
      </c>
      <c r="D68" s="102" t="s">
        <v>2</v>
      </c>
      <c r="E68" s="107">
        <v>3</v>
      </c>
      <c r="F68" s="107"/>
      <c r="G68" s="107">
        <f t="shared" si="1"/>
        <v>0</v>
      </c>
      <c r="H68" s="13"/>
      <c r="I68" s="27"/>
      <c r="J68" s="32"/>
      <c r="K68" s="32"/>
      <c r="L68" s="6"/>
    </row>
    <row r="69" spans="1:12" s="16" customFormat="1" ht="27" customHeight="1">
      <c r="A69" s="200" t="s">
        <v>455</v>
      </c>
      <c r="B69" s="114" t="s">
        <v>269</v>
      </c>
      <c r="C69" s="82" t="s">
        <v>457</v>
      </c>
      <c r="D69" s="102" t="s">
        <v>2</v>
      </c>
      <c r="E69" s="107">
        <v>3</v>
      </c>
      <c r="F69" s="107"/>
      <c r="G69" s="107">
        <f t="shared" si="1"/>
        <v>0</v>
      </c>
      <c r="H69" s="13"/>
      <c r="I69" s="27"/>
      <c r="J69" s="32"/>
      <c r="K69" s="32"/>
      <c r="L69" s="6"/>
    </row>
    <row r="70" spans="1:12" s="16" customFormat="1" ht="27" customHeight="1">
      <c r="A70" s="200" t="s">
        <v>447</v>
      </c>
      <c r="B70" s="114" t="s">
        <v>268</v>
      </c>
      <c r="C70" s="82" t="s">
        <v>459</v>
      </c>
      <c r="D70" s="102" t="s">
        <v>2</v>
      </c>
      <c r="E70" s="107">
        <v>3</v>
      </c>
      <c r="F70" s="107"/>
      <c r="G70" s="107">
        <f t="shared" si="1"/>
        <v>0</v>
      </c>
      <c r="H70" s="13"/>
      <c r="I70" s="27"/>
      <c r="J70" s="32"/>
      <c r="K70" s="32"/>
      <c r="L70" s="6"/>
    </row>
    <row r="71" spans="1:12" s="16" customFormat="1" ht="19.5" customHeight="1">
      <c r="A71" s="200" t="s">
        <v>7</v>
      </c>
      <c r="B71" s="114" t="s">
        <v>955</v>
      </c>
      <c r="C71" s="82" t="s">
        <v>461</v>
      </c>
      <c r="D71" s="102" t="s">
        <v>2</v>
      </c>
      <c r="E71" s="107">
        <v>3</v>
      </c>
      <c r="F71" s="107"/>
      <c r="G71" s="107">
        <f t="shared" si="1"/>
        <v>0</v>
      </c>
      <c r="H71" s="13"/>
      <c r="I71" s="27"/>
      <c r="J71" s="32"/>
      <c r="K71" s="32"/>
      <c r="L71" s="6"/>
    </row>
    <row r="72" spans="1:12" s="16" customFormat="1" ht="19.5" customHeight="1">
      <c r="A72" s="200" t="s">
        <v>462</v>
      </c>
      <c r="B72" s="114" t="s">
        <v>956</v>
      </c>
      <c r="C72" s="82" t="s">
        <v>464</v>
      </c>
      <c r="D72" s="102" t="s">
        <v>2</v>
      </c>
      <c r="E72" s="107">
        <v>22</v>
      </c>
      <c r="F72" s="107"/>
      <c r="G72" s="107">
        <f t="shared" si="1"/>
        <v>0</v>
      </c>
      <c r="H72" s="13"/>
      <c r="I72" s="27"/>
      <c r="J72" s="32"/>
      <c r="K72" s="32"/>
      <c r="L72" s="6"/>
    </row>
    <row r="73" spans="1:12" s="16" customFormat="1" ht="18.75" customHeight="1">
      <c r="A73" s="227"/>
      <c r="B73" s="228"/>
      <c r="C73" s="229"/>
      <c r="D73" s="230"/>
      <c r="E73" s="231"/>
      <c r="F73" s="231"/>
      <c r="G73" s="232"/>
      <c r="H73" s="13"/>
      <c r="I73" s="27"/>
      <c r="J73" s="32"/>
      <c r="K73" s="32"/>
      <c r="L73" s="6"/>
    </row>
    <row r="74" spans="1:12" s="16" customFormat="1" ht="27" customHeight="1">
      <c r="A74" s="249" t="s">
        <v>465</v>
      </c>
      <c r="B74" s="222" t="s">
        <v>957</v>
      </c>
      <c r="C74" s="179" t="s">
        <v>467</v>
      </c>
      <c r="D74" s="180" t="s">
        <v>2</v>
      </c>
      <c r="E74" s="181">
        <v>6</v>
      </c>
      <c r="F74" s="181"/>
      <c r="G74" s="181">
        <f t="shared" si="1"/>
        <v>0</v>
      </c>
      <c r="H74" s="13"/>
      <c r="I74" s="27"/>
      <c r="J74" s="32"/>
      <c r="K74" s="32"/>
      <c r="L74" s="6"/>
    </row>
    <row r="75" spans="1:12" s="16" customFormat="1" ht="27" customHeight="1">
      <c r="A75" s="200" t="s">
        <v>468</v>
      </c>
      <c r="B75" s="114" t="s">
        <v>958</v>
      </c>
      <c r="C75" s="82" t="s">
        <v>470</v>
      </c>
      <c r="D75" s="102" t="s">
        <v>2</v>
      </c>
      <c r="E75" s="107">
        <v>2</v>
      </c>
      <c r="F75" s="107"/>
      <c r="G75" s="107">
        <f t="shared" si="1"/>
        <v>0</v>
      </c>
      <c r="H75" s="13"/>
      <c r="I75" s="27"/>
      <c r="J75" s="32"/>
      <c r="K75" s="32"/>
      <c r="L75" s="6"/>
    </row>
    <row r="76" spans="1:12" s="16" customFormat="1" ht="27" customHeight="1">
      <c r="A76" s="200" t="s">
        <v>471</v>
      </c>
      <c r="B76" s="114" t="s">
        <v>959</v>
      </c>
      <c r="C76" s="82" t="s">
        <v>473</v>
      </c>
      <c r="D76" s="102" t="s">
        <v>2</v>
      </c>
      <c r="E76" s="107">
        <v>2</v>
      </c>
      <c r="F76" s="107"/>
      <c r="G76" s="107">
        <f t="shared" si="1"/>
        <v>0</v>
      </c>
      <c r="H76" s="13"/>
      <c r="I76" s="27"/>
      <c r="J76" s="32"/>
      <c r="K76" s="32"/>
      <c r="L76" s="6"/>
    </row>
    <row r="77" spans="1:12" s="16" customFormat="1" ht="27" customHeight="1">
      <c r="A77" s="200" t="s">
        <v>474</v>
      </c>
      <c r="B77" s="114" t="s">
        <v>960</v>
      </c>
      <c r="C77" s="82" t="s">
        <v>476</v>
      </c>
      <c r="D77" s="102" t="s">
        <v>2</v>
      </c>
      <c r="E77" s="107">
        <v>1</v>
      </c>
      <c r="F77" s="107"/>
      <c r="G77" s="107">
        <f t="shared" si="1"/>
        <v>0</v>
      </c>
      <c r="H77" s="13"/>
      <c r="I77" s="27"/>
      <c r="J77" s="32"/>
      <c r="K77" s="32"/>
      <c r="L77" s="6"/>
    </row>
    <row r="78" spans="1:12" s="16" customFormat="1" ht="19.5" customHeight="1">
      <c r="A78" s="200" t="s">
        <v>7</v>
      </c>
      <c r="B78" s="114" t="s">
        <v>961</v>
      </c>
      <c r="C78" s="82" t="s">
        <v>478</v>
      </c>
      <c r="D78" s="102" t="s">
        <v>2</v>
      </c>
      <c r="E78" s="107">
        <v>13</v>
      </c>
      <c r="F78" s="107"/>
      <c r="G78" s="107">
        <f t="shared" si="1"/>
        <v>0</v>
      </c>
      <c r="H78" s="13"/>
      <c r="I78" s="27"/>
      <c r="J78" s="32"/>
      <c r="K78" s="32"/>
      <c r="L78" s="6"/>
    </row>
    <row r="79" spans="1:12" s="16" customFormat="1" ht="19.5" customHeight="1">
      <c r="A79" s="200" t="s">
        <v>7</v>
      </c>
      <c r="B79" s="114" t="s">
        <v>962</v>
      </c>
      <c r="C79" s="82" t="s">
        <v>480</v>
      </c>
      <c r="D79" s="102" t="s">
        <v>13</v>
      </c>
      <c r="E79" s="107">
        <v>20</v>
      </c>
      <c r="F79" s="107"/>
      <c r="G79" s="107">
        <f t="shared" si="1"/>
        <v>0</v>
      </c>
      <c r="H79" s="13"/>
      <c r="I79" s="27"/>
      <c r="J79" s="32"/>
      <c r="K79" s="32"/>
      <c r="L79" s="6"/>
    </row>
    <row r="80" spans="1:12" s="16" customFormat="1" ht="19.5" customHeight="1">
      <c r="A80" s="200" t="s">
        <v>7</v>
      </c>
      <c r="B80" s="114" t="s">
        <v>963</v>
      </c>
      <c r="C80" s="82" t="s">
        <v>482</v>
      </c>
      <c r="D80" s="102" t="s">
        <v>13</v>
      </c>
      <c r="E80" s="107">
        <v>40</v>
      </c>
      <c r="F80" s="107"/>
      <c r="G80" s="107">
        <f t="shared" si="1"/>
        <v>0</v>
      </c>
      <c r="H80" s="13"/>
      <c r="I80" s="27"/>
      <c r="J80" s="32"/>
      <c r="K80" s="32"/>
      <c r="L80" s="6"/>
    </row>
    <row r="81" spans="1:12" s="16" customFormat="1" ht="27" customHeight="1">
      <c r="A81" s="200" t="s">
        <v>483</v>
      </c>
      <c r="B81" s="114" t="s">
        <v>964</v>
      </c>
      <c r="C81" s="82" t="s">
        <v>485</v>
      </c>
      <c r="D81" s="102" t="s">
        <v>13</v>
      </c>
      <c r="E81" s="107">
        <v>2</v>
      </c>
      <c r="F81" s="107"/>
      <c r="G81" s="107">
        <f t="shared" si="1"/>
        <v>0</v>
      </c>
      <c r="H81" s="13"/>
      <c r="I81" s="27"/>
      <c r="J81" s="32"/>
      <c r="K81" s="32"/>
      <c r="L81" s="6"/>
    </row>
    <row r="82" spans="1:12" s="16" customFormat="1" ht="27" customHeight="1">
      <c r="A82" s="200" t="s">
        <v>486</v>
      </c>
      <c r="B82" s="114" t="s">
        <v>965</v>
      </c>
      <c r="C82" s="82" t="s">
        <v>488</v>
      </c>
      <c r="D82" s="102" t="s">
        <v>13</v>
      </c>
      <c r="E82" s="107">
        <v>42</v>
      </c>
      <c r="F82" s="107"/>
      <c r="G82" s="107">
        <f t="shared" si="1"/>
        <v>0</v>
      </c>
      <c r="H82" s="13"/>
      <c r="I82" s="27"/>
      <c r="J82" s="32"/>
      <c r="K82" s="32"/>
      <c r="L82" s="6"/>
    </row>
    <row r="83" spans="1:12" s="16" customFormat="1" ht="27" customHeight="1">
      <c r="A83" s="200" t="s">
        <v>489</v>
      </c>
      <c r="B83" s="114" t="s">
        <v>966</v>
      </c>
      <c r="C83" s="82" t="s">
        <v>491</v>
      </c>
      <c r="D83" s="102" t="s">
        <v>2</v>
      </c>
      <c r="E83" s="107">
        <v>6</v>
      </c>
      <c r="F83" s="107"/>
      <c r="G83" s="107">
        <f t="shared" si="1"/>
        <v>0</v>
      </c>
      <c r="H83" s="13"/>
      <c r="I83" s="27"/>
      <c r="J83" s="32"/>
      <c r="K83" s="32"/>
      <c r="L83" s="6"/>
    </row>
    <row r="84" spans="1:12" s="16" customFormat="1" ht="27" customHeight="1">
      <c r="A84" s="200" t="s">
        <v>492</v>
      </c>
      <c r="B84" s="114" t="s">
        <v>967</v>
      </c>
      <c r="C84" s="82" t="s">
        <v>494</v>
      </c>
      <c r="D84" s="102" t="s">
        <v>2</v>
      </c>
      <c r="E84" s="107">
        <v>6</v>
      </c>
      <c r="F84" s="107"/>
      <c r="G84" s="107">
        <f t="shared" si="1"/>
        <v>0</v>
      </c>
      <c r="H84" s="13"/>
      <c r="I84" s="27"/>
      <c r="J84" s="32"/>
      <c r="K84" s="32"/>
      <c r="L84" s="6"/>
    </row>
    <row r="85" spans="1:12" s="16" customFormat="1" ht="19.5" customHeight="1">
      <c r="A85" s="200" t="s">
        <v>495</v>
      </c>
      <c r="B85" s="114" t="s">
        <v>968</v>
      </c>
      <c r="C85" s="82" t="s">
        <v>497</v>
      </c>
      <c r="D85" s="102" t="s">
        <v>419</v>
      </c>
      <c r="E85" s="107">
        <v>3.15</v>
      </c>
      <c r="F85" s="107"/>
      <c r="G85" s="107">
        <f t="shared" si="1"/>
        <v>0</v>
      </c>
      <c r="H85" s="13"/>
      <c r="I85" s="27"/>
      <c r="J85" s="32"/>
      <c r="K85" s="32"/>
      <c r="L85" s="6"/>
    </row>
    <row r="86" spans="1:12" s="16" customFormat="1" ht="19.5" customHeight="1">
      <c r="A86" s="200" t="s">
        <v>498</v>
      </c>
      <c r="B86" s="114" t="s">
        <v>969</v>
      </c>
      <c r="C86" s="82" t="s">
        <v>500</v>
      </c>
      <c r="D86" s="102" t="s">
        <v>2</v>
      </c>
      <c r="E86" s="107">
        <v>24</v>
      </c>
      <c r="F86" s="107"/>
      <c r="G86" s="107">
        <f t="shared" si="1"/>
        <v>0</v>
      </c>
      <c r="H86" s="13"/>
      <c r="I86" s="27"/>
      <c r="J86" s="32"/>
      <c r="K86" s="32"/>
      <c r="L86" s="6"/>
    </row>
    <row r="87" spans="1:12" s="16" customFormat="1" ht="27" customHeight="1">
      <c r="A87" s="200" t="s">
        <v>501</v>
      </c>
      <c r="B87" s="114" t="s">
        <v>970</v>
      </c>
      <c r="C87" s="82" t="s">
        <v>503</v>
      </c>
      <c r="D87" s="102" t="s">
        <v>2</v>
      </c>
      <c r="E87" s="107">
        <v>25</v>
      </c>
      <c r="F87" s="107"/>
      <c r="G87" s="107">
        <f t="shared" si="1"/>
        <v>0</v>
      </c>
      <c r="H87" s="13"/>
      <c r="I87" s="27"/>
      <c r="J87" s="32"/>
      <c r="K87" s="32"/>
      <c r="L87" s="6"/>
    </row>
    <row r="88" spans="1:12" s="16" customFormat="1" ht="27" customHeight="1">
      <c r="A88" s="200" t="s">
        <v>504</v>
      </c>
      <c r="B88" s="114" t="s">
        <v>971</v>
      </c>
      <c r="C88" s="82" t="s">
        <v>506</v>
      </c>
      <c r="D88" s="102" t="s">
        <v>2</v>
      </c>
      <c r="E88" s="107">
        <v>9</v>
      </c>
      <c r="F88" s="107"/>
      <c r="G88" s="107">
        <f t="shared" si="1"/>
        <v>0</v>
      </c>
      <c r="H88" s="13"/>
      <c r="I88" s="27"/>
      <c r="J88" s="32"/>
      <c r="K88" s="32"/>
      <c r="L88" s="6"/>
    </row>
    <row r="89" spans="1:12" s="16" customFormat="1" ht="27" customHeight="1">
      <c r="A89" s="200" t="s">
        <v>507</v>
      </c>
      <c r="B89" s="114" t="s">
        <v>972</v>
      </c>
      <c r="C89" s="82" t="s">
        <v>509</v>
      </c>
      <c r="D89" s="102" t="s">
        <v>2</v>
      </c>
      <c r="E89" s="107">
        <v>2</v>
      </c>
      <c r="F89" s="107"/>
      <c r="G89" s="107">
        <f t="shared" si="1"/>
        <v>0</v>
      </c>
      <c r="H89" s="13"/>
      <c r="I89" s="27"/>
      <c r="J89" s="32"/>
      <c r="K89" s="32"/>
      <c r="L89" s="6"/>
    </row>
    <row r="90" spans="1:12" s="16" customFormat="1" ht="27" customHeight="1">
      <c r="A90" s="200" t="s">
        <v>510</v>
      </c>
      <c r="B90" s="114" t="s">
        <v>973</v>
      </c>
      <c r="C90" s="82" t="s">
        <v>512</v>
      </c>
      <c r="D90" s="102" t="s">
        <v>2</v>
      </c>
      <c r="E90" s="107">
        <v>48</v>
      </c>
      <c r="F90" s="107"/>
      <c r="G90" s="107">
        <f>ROUND(F90*E90,2)</f>
        <v>0</v>
      </c>
      <c r="H90" s="13"/>
      <c r="I90" s="27"/>
      <c r="J90" s="32"/>
      <c r="K90" s="32"/>
      <c r="L90" s="6"/>
    </row>
    <row r="91" spans="1:12" s="16" customFormat="1" ht="27" customHeight="1">
      <c r="A91" s="200" t="s">
        <v>513</v>
      </c>
      <c r="B91" s="114" t="s">
        <v>974</v>
      </c>
      <c r="C91" s="82" t="s">
        <v>515</v>
      </c>
      <c r="D91" s="102" t="s">
        <v>2</v>
      </c>
      <c r="E91" s="107">
        <v>13</v>
      </c>
      <c r="F91" s="107"/>
      <c r="G91" s="107">
        <f>ROUND(F91*E91,2)</f>
        <v>0</v>
      </c>
      <c r="H91" s="13"/>
      <c r="I91" s="27"/>
      <c r="J91" s="32"/>
      <c r="K91" s="32"/>
      <c r="L91" s="6"/>
    </row>
    <row r="92" spans="1:12" s="16" customFormat="1" ht="39.75" customHeight="1">
      <c r="A92" s="200" t="s">
        <v>516</v>
      </c>
      <c r="B92" s="114" t="s">
        <v>975</v>
      </c>
      <c r="C92" s="82" t="s">
        <v>518</v>
      </c>
      <c r="D92" s="102" t="s">
        <v>2</v>
      </c>
      <c r="E92" s="107">
        <v>23</v>
      </c>
      <c r="F92" s="107"/>
      <c r="G92" s="107">
        <f t="shared" ref="G92:G148" si="2">ROUND(F92*E92,2)</f>
        <v>0</v>
      </c>
      <c r="H92" s="13"/>
      <c r="I92" s="27"/>
      <c r="J92" s="32"/>
      <c r="K92" s="32"/>
      <c r="L92" s="6"/>
    </row>
    <row r="93" spans="1:12" s="16" customFormat="1" ht="27" customHeight="1">
      <c r="A93" s="200" t="s">
        <v>7</v>
      </c>
      <c r="B93" s="114" t="s">
        <v>976</v>
      </c>
      <c r="C93" s="82" t="s">
        <v>520</v>
      </c>
      <c r="D93" s="102" t="s">
        <v>2</v>
      </c>
      <c r="E93" s="107">
        <v>31</v>
      </c>
      <c r="F93" s="107"/>
      <c r="G93" s="107">
        <f t="shared" si="2"/>
        <v>0</v>
      </c>
      <c r="H93" s="13"/>
      <c r="I93" s="27"/>
      <c r="J93" s="32"/>
      <c r="K93" s="32"/>
      <c r="L93" s="6"/>
    </row>
    <row r="94" spans="1:12" s="16" customFormat="1" ht="19.5" customHeight="1">
      <c r="A94" s="200" t="s">
        <v>521</v>
      </c>
      <c r="B94" s="114" t="s">
        <v>977</v>
      </c>
      <c r="C94" s="82" t="s">
        <v>522</v>
      </c>
      <c r="D94" s="102" t="s">
        <v>2</v>
      </c>
      <c r="E94" s="107">
        <v>24</v>
      </c>
      <c r="F94" s="107"/>
      <c r="G94" s="107">
        <f t="shared" si="2"/>
        <v>0</v>
      </c>
      <c r="H94" s="13"/>
      <c r="I94" s="27"/>
      <c r="J94" s="32"/>
      <c r="K94" s="32"/>
      <c r="L94" s="6"/>
    </row>
    <row r="95" spans="1:12" s="16" customFormat="1" ht="27" customHeight="1">
      <c r="A95" s="200" t="s">
        <v>523</v>
      </c>
      <c r="B95" s="114" t="s">
        <v>978</v>
      </c>
      <c r="C95" s="82" t="s">
        <v>524</v>
      </c>
      <c r="D95" s="102" t="s">
        <v>2</v>
      </c>
      <c r="E95" s="107">
        <v>24</v>
      </c>
      <c r="F95" s="107"/>
      <c r="G95" s="107">
        <f t="shared" si="2"/>
        <v>0</v>
      </c>
      <c r="H95" s="13"/>
      <c r="I95" s="27"/>
      <c r="J95" s="32"/>
      <c r="K95" s="32"/>
      <c r="L95" s="6"/>
    </row>
    <row r="96" spans="1:12" s="16" customFormat="1" ht="27" customHeight="1">
      <c r="A96" s="200" t="s">
        <v>525</v>
      </c>
      <c r="B96" s="114" t="s">
        <v>979</v>
      </c>
      <c r="C96" s="82" t="s">
        <v>526</v>
      </c>
      <c r="D96" s="102" t="s">
        <v>2</v>
      </c>
      <c r="E96" s="107">
        <v>4</v>
      </c>
      <c r="F96" s="107"/>
      <c r="G96" s="107">
        <f t="shared" si="2"/>
        <v>0</v>
      </c>
      <c r="H96" s="13"/>
      <c r="I96" s="27"/>
      <c r="J96" s="32"/>
      <c r="K96" s="32"/>
      <c r="L96" s="6"/>
    </row>
    <row r="97" spans="1:12" s="16" customFormat="1" ht="27" customHeight="1">
      <c r="A97" s="200" t="s">
        <v>527</v>
      </c>
      <c r="B97" s="114" t="s">
        <v>980</v>
      </c>
      <c r="C97" s="82" t="s">
        <v>528</v>
      </c>
      <c r="D97" s="102" t="s">
        <v>2</v>
      </c>
      <c r="E97" s="107">
        <v>8</v>
      </c>
      <c r="F97" s="107"/>
      <c r="G97" s="107">
        <f t="shared" si="2"/>
        <v>0</v>
      </c>
      <c r="H97" s="13"/>
      <c r="I97" s="27"/>
      <c r="J97" s="32"/>
      <c r="K97" s="32"/>
      <c r="L97" s="6"/>
    </row>
    <row r="98" spans="1:12" s="16" customFormat="1" ht="27" customHeight="1">
      <c r="A98" s="200" t="s">
        <v>7</v>
      </c>
      <c r="B98" s="114" t="s">
        <v>981</v>
      </c>
      <c r="C98" s="82" t="s">
        <v>529</v>
      </c>
      <c r="D98" s="102" t="s">
        <v>2</v>
      </c>
      <c r="E98" s="107">
        <v>6</v>
      </c>
      <c r="F98" s="107"/>
      <c r="G98" s="107">
        <f t="shared" si="2"/>
        <v>0</v>
      </c>
      <c r="H98" s="13"/>
      <c r="I98" s="27"/>
      <c r="J98" s="32"/>
      <c r="K98" s="32"/>
      <c r="L98" s="6"/>
    </row>
    <row r="99" spans="1:12" s="16" customFormat="1" ht="27" customHeight="1">
      <c r="A99" s="200" t="s">
        <v>7</v>
      </c>
      <c r="B99" s="114" t="s">
        <v>982</v>
      </c>
      <c r="C99" s="82" t="s">
        <v>530</v>
      </c>
      <c r="D99" s="102" t="s">
        <v>2</v>
      </c>
      <c r="E99" s="107">
        <v>12</v>
      </c>
      <c r="F99" s="107"/>
      <c r="G99" s="107">
        <f t="shared" si="2"/>
        <v>0</v>
      </c>
      <c r="H99" s="13"/>
      <c r="I99" s="27"/>
      <c r="J99" s="32"/>
      <c r="K99" s="32"/>
      <c r="L99" s="6"/>
    </row>
    <row r="100" spans="1:12" s="16" customFormat="1" ht="27" customHeight="1">
      <c r="A100" s="200" t="s">
        <v>7</v>
      </c>
      <c r="B100" s="114" t="s">
        <v>983</v>
      </c>
      <c r="C100" s="82" t="s">
        <v>531</v>
      </c>
      <c r="D100" s="102" t="s">
        <v>2</v>
      </c>
      <c r="E100" s="107">
        <v>1</v>
      </c>
      <c r="F100" s="107"/>
      <c r="G100" s="107">
        <f t="shared" si="2"/>
        <v>0</v>
      </c>
      <c r="H100" s="13"/>
      <c r="I100" s="27"/>
      <c r="J100" s="32"/>
      <c r="K100" s="32"/>
      <c r="L100" s="6"/>
    </row>
    <row r="101" spans="1:12" s="16" customFormat="1" ht="39.75" customHeight="1">
      <c r="A101" s="200" t="s">
        <v>7</v>
      </c>
      <c r="B101" s="114" t="s">
        <v>984</v>
      </c>
      <c r="C101" s="82" t="s">
        <v>532</v>
      </c>
      <c r="D101" s="102" t="s">
        <v>2</v>
      </c>
      <c r="E101" s="107">
        <v>1</v>
      </c>
      <c r="F101" s="107"/>
      <c r="G101" s="107">
        <f t="shared" si="2"/>
        <v>0</v>
      </c>
      <c r="H101" s="13"/>
      <c r="I101" s="27"/>
      <c r="J101" s="32"/>
      <c r="K101" s="32"/>
      <c r="L101" s="6"/>
    </row>
    <row r="102" spans="1:12" s="16" customFormat="1" ht="27" customHeight="1">
      <c r="A102" s="200" t="s">
        <v>533</v>
      </c>
      <c r="B102" s="114" t="s">
        <v>985</v>
      </c>
      <c r="C102" s="82" t="s">
        <v>534</v>
      </c>
      <c r="D102" s="102" t="s">
        <v>2</v>
      </c>
      <c r="E102" s="107">
        <v>3</v>
      </c>
      <c r="F102" s="107"/>
      <c r="G102" s="107">
        <f t="shared" si="2"/>
        <v>0</v>
      </c>
      <c r="H102" s="13"/>
      <c r="I102" s="27"/>
      <c r="J102" s="32"/>
      <c r="K102" s="32"/>
      <c r="L102" s="6"/>
    </row>
    <row r="103" spans="1:12" s="16" customFormat="1" ht="27" customHeight="1">
      <c r="A103" s="200" t="s">
        <v>7</v>
      </c>
      <c r="B103" s="114" t="s">
        <v>986</v>
      </c>
      <c r="C103" s="82" t="s">
        <v>535</v>
      </c>
      <c r="D103" s="102" t="s">
        <v>2</v>
      </c>
      <c r="E103" s="107">
        <v>6</v>
      </c>
      <c r="F103" s="107"/>
      <c r="G103" s="107">
        <f t="shared" si="2"/>
        <v>0</v>
      </c>
      <c r="H103" s="13"/>
      <c r="I103" s="27"/>
      <c r="J103" s="32"/>
      <c r="K103" s="32"/>
      <c r="L103" s="6"/>
    </row>
    <row r="104" spans="1:12" s="16" customFormat="1" ht="19.5" customHeight="1">
      <c r="A104" s="200" t="s">
        <v>7</v>
      </c>
      <c r="B104" s="114" t="s">
        <v>987</v>
      </c>
      <c r="C104" s="82" t="s">
        <v>536</v>
      </c>
      <c r="D104" s="102" t="s">
        <v>2</v>
      </c>
      <c r="E104" s="107">
        <v>2</v>
      </c>
      <c r="F104" s="107"/>
      <c r="G104" s="107">
        <f t="shared" si="2"/>
        <v>0</v>
      </c>
      <c r="H104" s="13"/>
      <c r="I104" s="27"/>
      <c r="J104" s="32"/>
      <c r="K104" s="32"/>
      <c r="L104" s="6"/>
    </row>
    <row r="105" spans="1:12" s="16" customFormat="1" ht="19.5" customHeight="1">
      <c r="A105" s="200" t="s">
        <v>7</v>
      </c>
      <c r="B105" s="114" t="s">
        <v>988</v>
      </c>
      <c r="C105" s="82" t="s">
        <v>537</v>
      </c>
      <c r="D105" s="102" t="s">
        <v>2</v>
      </c>
      <c r="E105" s="107">
        <v>15</v>
      </c>
      <c r="F105" s="107"/>
      <c r="G105" s="107">
        <f t="shared" si="2"/>
        <v>0</v>
      </c>
      <c r="H105" s="13"/>
      <c r="I105" s="27"/>
      <c r="J105" s="32"/>
      <c r="K105" s="32"/>
      <c r="L105" s="6"/>
    </row>
    <row r="106" spans="1:12" s="16" customFormat="1" ht="27" customHeight="1">
      <c r="A106" s="200" t="s">
        <v>538</v>
      </c>
      <c r="B106" s="114" t="s">
        <v>989</v>
      </c>
      <c r="C106" s="82" t="s">
        <v>539</v>
      </c>
      <c r="D106" s="102" t="s">
        <v>13</v>
      </c>
      <c r="E106" s="107">
        <v>860</v>
      </c>
      <c r="F106" s="107"/>
      <c r="G106" s="107">
        <f t="shared" si="2"/>
        <v>0</v>
      </c>
      <c r="H106" s="13"/>
      <c r="I106" s="27"/>
      <c r="J106" s="32"/>
      <c r="K106" s="32"/>
      <c r="L106" s="6"/>
    </row>
    <row r="107" spans="1:12" s="16" customFormat="1" ht="27" customHeight="1">
      <c r="A107" s="200" t="s">
        <v>540</v>
      </c>
      <c r="B107" s="114" t="s">
        <v>990</v>
      </c>
      <c r="C107" s="82" t="s">
        <v>541</v>
      </c>
      <c r="D107" s="102" t="s">
        <v>13</v>
      </c>
      <c r="E107" s="107">
        <v>85</v>
      </c>
      <c r="F107" s="107"/>
      <c r="G107" s="107">
        <f t="shared" si="2"/>
        <v>0</v>
      </c>
      <c r="H107" s="13"/>
      <c r="I107" s="27"/>
      <c r="J107" s="32"/>
      <c r="K107" s="32"/>
      <c r="L107" s="6"/>
    </row>
    <row r="108" spans="1:12" s="16" customFormat="1" ht="18.75" customHeight="1" thickBot="1">
      <c r="A108" s="205"/>
      <c r="B108" s="182"/>
      <c r="C108" s="183"/>
      <c r="D108" s="184"/>
      <c r="E108" s="146"/>
      <c r="F108" s="146"/>
      <c r="G108" s="206"/>
      <c r="H108" s="13"/>
      <c r="I108" s="27"/>
      <c r="J108" s="32"/>
      <c r="K108" s="32"/>
      <c r="L108" s="6"/>
    </row>
    <row r="109" spans="1:12" s="16" customFormat="1" ht="27" customHeight="1">
      <c r="A109" s="200" t="s">
        <v>542</v>
      </c>
      <c r="B109" s="114" t="s">
        <v>991</v>
      </c>
      <c r="C109" s="82" t="s">
        <v>543</v>
      </c>
      <c r="D109" s="102" t="s">
        <v>2</v>
      </c>
      <c r="E109" s="107">
        <v>4</v>
      </c>
      <c r="F109" s="107"/>
      <c r="G109" s="107">
        <f t="shared" si="2"/>
        <v>0</v>
      </c>
      <c r="H109" s="13"/>
      <c r="I109" s="27"/>
      <c r="J109" s="32"/>
      <c r="K109" s="32"/>
      <c r="L109" s="6"/>
    </row>
    <row r="110" spans="1:12" s="16" customFormat="1" ht="27" customHeight="1">
      <c r="A110" s="200" t="s">
        <v>544</v>
      </c>
      <c r="B110" s="114" t="s">
        <v>992</v>
      </c>
      <c r="C110" s="82" t="s">
        <v>545</v>
      </c>
      <c r="D110" s="102" t="s">
        <v>2</v>
      </c>
      <c r="E110" s="107">
        <v>2</v>
      </c>
      <c r="F110" s="107"/>
      <c r="G110" s="107">
        <f t="shared" si="2"/>
        <v>0</v>
      </c>
      <c r="H110" s="13"/>
      <c r="I110" s="27"/>
      <c r="J110" s="32"/>
      <c r="K110" s="32"/>
      <c r="L110" s="6"/>
    </row>
    <row r="111" spans="1:12" s="16" customFormat="1" ht="27" customHeight="1">
      <c r="A111" s="200" t="s">
        <v>546</v>
      </c>
      <c r="B111" s="114" t="s">
        <v>993</v>
      </c>
      <c r="C111" s="82" t="s">
        <v>547</v>
      </c>
      <c r="D111" s="102" t="s">
        <v>2</v>
      </c>
      <c r="E111" s="107">
        <v>2</v>
      </c>
      <c r="F111" s="107"/>
      <c r="G111" s="107">
        <f t="shared" si="2"/>
        <v>0</v>
      </c>
      <c r="H111" s="13"/>
      <c r="I111" s="27"/>
      <c r="J111" s="32"/>
      <c r="K111" s="32"/>
      <c r="L111" s="6"/>
    </row>
    <row r="112" spans="1:12" s="16" customFormat="1" ht="27" customHeight="1">
      <c r="A112" s="200" t="s">
        <v>548</v>
      </c>
      <c r="B112" s="114" t="s">
        <v>994</v>
      </c>
      <c r="C112" s="82" t="s">
        <v>549</v>
      </c>
      <c r="D112" s="102" t="s">
        <v>2</v>
      </c>
      <c r="E112" s="107">
        <v>48</v>
      </c>
      <c r="F112" s="107"/>
      <c r="G112" s="107">
        <f t="shared" si="2"/>
        <v>0</v>
      </c>
      <c r="H112" s="13"/>
      <c r="I112" s="27"/>
      <c r="J112" s="32"/>
      <c r="K112" s="32"/>
      <c r="L112" s="6"/>
    </row>
    <row r="113" spans="1:12" s="16" customFormat="1" ht="27" customHeight="1">
      <c r="A113" s="200" t="s">
        <v>7</v>
      </c>
      <c r="B113" s="114" t="s">
        <v>995</v>
      </c>
      <c r="C113" s="82" t="s">
        <v>550</v>
      </c>
      <c r="D113" s="102" t="s">
        <v>2</v>
      </c>
      <c r="E113" s="107">
        <v>1</v>
      </c>
      <c r="F113" s="107"/>
      <c r="G113" s="107">
        <f t="shared" si="2"/>
        <v>0</v>
      </c>
      <c r="H113" s="13"/>
      <c r="I113" s="27"/>
      <c r="J113" s="32"/>
      <c r="K113" s="32"/>
      <c r="L113" s="6"/>
    </row>
    <row r="114" spans="1:12" s="16" customFormat="1" ht="27" customHeight="1">
      <c r="A114" s="200" t="s">
        <v>551</v>
      </c>
      <c r="B114" s="114" t="s">
        <v>996</v>
      </c>
      <c r="C114" s="82" t="s">
        <v>552</v>
      </c>
      <c r="D114" s="102" t="s">
        <v>2</v>
      </c>
      <c r="E114" s="107">
        <v>1</v>
      </c>
      <c r="F114" s="107"/>
      <c r="G114" s="107">
        <f t="shared" si="2"/>
        <v>0</v>
      </c>
      <c r="H114" s="13"/>
      <c r="I114" s="27"/>
      <c r="J114" s="32"/>
      <c r="K114" s="32"/>
      <c r="L114" s="6"/>
    </row>
    <row r="115" spans="1:12" s="16" customFormat="1" ht="27" customHeight="1">
      <c r="A115" s="200" t="s">
        <v>7</v>
      </c>
      <c r="B115" s="114" t="s">
        <v>997</v>
      </c>
      <c r="C115" s="82" t="s">
        <v>553</v>
      </c>
      <c r="D115" s="102" t="s">
        <v>2</v>
      </c>
      <c r="E115" s="107">
        <v>1</v>
      </c>
      <c r="F115" s="107"/>
      <c r="G115" s="107">
        <f t="shared" si="2"/>
        <v>0</v>
      </c>
      <c r="H115" s="13"/>
      <c r="I115" s="27"/>
      <c r="J115" s="32"/>
      <c r="K115" s="32"/>
      <c r="L115" s="6"/>
    </row>
    <row r="116" spans="1:12" s="16" customFormat="1" ht="19.5" customHeight="1">
      <c r="A116" s="200" t="s">
        <v>7</v>
      </c>
      <c r="B116" s="114" t="s">
        <v>998</v>
      </c>
      <c r="C116" s="82" t="s">
        <v>554</v>
      </c>
      <c r="D116" s="102" t="s">
        <v>2</v>
      </c>
      <c r="E116" s="107">
        <v>11</v>
      </c>
      <c r="F116" s="107"/>
      <c r="G116" s="107">
        <f t="shared" si="2"/>
        <v>0</v>
      </c>
      <c r="H116" s="13"/>
      <c r="I116" s="27"/>
      <c r="J116" s="32"/>
      <c r="K116" s="32"/>
      <c r="L116" s="6"/>
    </row>
    <row r="117" spans="1:12" s="16" customFormat="1" ht="27" customHeight="1">
      <c r="A117" s="200" t="s">
        <v>555</v>
      </c>
      <c r="B117" s="114" t="s">
        <v>999</v>
      </c>
      <c r="C117" s="82" t="s">
        <v>556</v>
      </c>
      <c r="D117" s="102" t="s">
        <v>2</v>
      </c>
      <c r="E117" s="107">
        <v>3</v>
      </c>
      <c r="F117" s="107"/>
      <c r="G117" s="107">
        <f t="shared" si="2"/>
        <v>0</v>
      </c>
      <c r="H117" s="13"/>
      <c r="I117" s="27"/>
      <c r="J117" s="32"/>
      <c r="K117" s="32"/>
      <c r="L117" s="6"/>
    </row>
    <row r="118" spans="1:12" s="16" customFormat="1" ht="27" customHeight="1">
      <c r="A118" s="200" t="s">
        <v>557</v>
      </c>
      <c r="B118" s="114" t="s">
        <v>1000</v>
      </c>
      <c r="C118" s="82" t="s">
        <v>558</v>
      </c>
      <c r="D118" s="102" t="s">
        <v>2</v>
      </c>
      <c r="E118" s="107">
        <v>2</v>
      </c>
      <c r="F118" s="107"/>
      <c r="G118" s="107">
        <f t="shared" si="2"/>
        <v>0</v>
      </c>
      <c r="H118" s="13"/>
      <c r="I118" s="27"/>
      <c r="J118" s="32"/>
      <c r="K118" s="32"/>
      <c r="L118" s="6"/>
    </row>
    <row r="119" spans="1:12" s="16" customFormat="1" ht="19.5" customHeight="1">
      <c r="A119" s="200" t="s">
        <v>559</v>
      </c>
      <c r="B119" s="114" t="s">
        <v>1001</v>
      </c>
      <c r="C119" s="82" t="s">
        <v>560</v>
      </c>
      <c r="D119" s="102" t="s">
        <v>2</v>
      </c>
      <c r="E119" s="107">
        <v>3</v>
      </c>
      <c r="F119" s="107"/>
      <c r="G119" s="107">
        <f t="shared" si="2"/>
        <v>0</v>
      </c>
      <c r="H119" s="191"/>
      <c r="I119" s="27"/>
      <c r="J119" s="32"/>
      <c r="K119" s="32"/>
      <c r="L119" s="6"/>
    </row>
    <row r="120" spans="1:12" s="16" customFormat="1" ht="19.5" customHeight="1">
      <c r="A120" s="200" t="s">
        <v>561</v>
      </c>
      <c r="B120" s="114" t="s">
        <v>1002</v>
      </c>
      <c r="C120" s="82" t="s">
        <v>491</v>
      </c>
      <c r="D120" s="102" t="s">
        <v>2</v>
      </c>
      <c r="E120" s="107">
        <v>3</v>
      </c>
      <c r="F120" s="107"/>
      <c r="G120" s="107">
        <f t="shared" si="2"/>
        <v>0</v>
      </c>
      <c r="H120" s="13"/>
      <c r="I120" s="27"/>
      <c r="J120" s="32"/>
      <c r="K120" s="32"/>
      <c r="L120" s="6"/>
    </row>
    <row r="121" spans="1:12" s="16" customFormat="1" ht="19.5" customHeight="1">
      <c r="A121" s="200" t="s">
        <v>562</v>
      </c>
      <c r="B121" s="114" t="s">
        <v>1003</v>
      </c>
      <c r="C121" s="82" t="s">
        <v>563</v>
      </c>
      <c r="D121" s="102" t="s">
        <v>2</v>
      </c>
      <c r="E121" s="107">
        <v>6</v>
      </c>
      <c r="F121" s="107"/>
      <c r="G121" s="107">
        <f t="shared" si="2"/>
        <v>0</v>
      </c>
      <c r="H121" s="13"/>
      <c r="I121" s="27"/>
      <c r="J121" s="32"/>
      <c r="K121" s="32"/>
      <c r="L121" s="6"/>
    </row>
    <row r="122" spans="1:12" s="16" customFormat="1" ht="19.5" customHeight="1">
      <c r="A122" s="200" t="s">
        <v>7</v>
      </c>
      <c r="B122" s="114" t="s">
        <v>1004</v>
      </c>
      <c r="C122" s="82" t="s">
        <v>564</v>
      </c>
      <c r="D122" s="102" t="s">
        <v>2</v>
      </c>
      <c r="E122" s="107">
        <v>2</v>
      </c>
      <c r="F122" s="107"/>
      <c r="G122" s="107">
        <f t="shared" si="2"/>
        <v>0</v>
      </c>
      <c r="H122" s="13"/>
      <c r="I122" s="27"/>
      <c r="J122" s="32"/>
      <c r="K122" s="32"/>
      <c r="L122" s="6"/>
    </row>
    <row r="123" spans="1:12" s="16" customFormat="1" ht="27" customHeight="1">
      <c r="A123" s="200" t="s">
        <v>565</v>
      </c>
      <c r="B123" s="114" t="s">
        <v>1005</v>
      </c>
      <c r="C123" s="82" t="s">
        <v>566</v>
      </c>
      <c r="D123" s="102" t="s">
        <v>133</v>
      </c>
      <c r="E123" s="107">
        <v>3.2</v>
      </c>
      <c r="F123" s="107"/>
      <c r="G123" s="107">
        <f t="shared" si="2"/>
        <v>0</v>
      </c>
      <c r="H123" s="13"/>
      <c r="I123" s="27"/>
      <c r="J123" s="32"/>
      <c r="K123" s="32"/>
      <c r="L123" s="6"/>
    </row>
    <row r="124" spans="1:12" s="16" customFormat="1" ht="39.75" customHeight="1">
      <c r="A124" s="200" t="s">
        <v>567</v>
      </c>
      <c r="B124" s="114" t="s">
        <v>1006</v>
      </c>
      <c r="C124" s="82" t="s">
        <v>1032</v>
      </c>
      <c r="D124" s="102" t="s">
        <v>2</v>
      </c>
      <c r="E124" s="107">
        <v>12</v>
      </c>
      <c r="F124" s="107"/>
      <c r="G124" s="107">
        <f t="shared" si="2"/>
        <v>0</v>
      </c>
      <c r="H124" s="13"/>
      <c r="I124" s="27"/>
      <c r="J124" s="32"/>
      <c r="K124" s="32"/>
      <c r="L124" s="6"/>
    </row>
    <row r="125" spans="1:12" s="16" customFormat="1" ht="27" customHeight="1">
      <c r="A125" s="200" t="s">
        <v>568</v>
      </c>
      <c r="B125" s="114" t="s">
        <v>1007</v>
      </c>
      <c r="C125" s="82" t="s">
        <v>569</v>
      </c>
      <c r="D125" s="102" t="s">
        <v>133</v>
      </c>
      <c r="E125" s="107">
        <v>1.55</v>
      </c>
      <c r="F125" s="107"/>
      <c r="G125" s="107">
        <f t="shared" si="2"/>
        <v>0</v>
      </c>
      <c r="H125" s="13"/>
      <c r="I125" s="27"/>
      <c r="J125" s="32"/>
      <c r="K125" s="32"/>
      <c r="L125" s="6"/>
    </row>
    <row r="126" spans="1:12" s="16" customFormat="1" ht="27" customHeight="1">
      <c r="A126" s="200" t="s">
        <v>570</v>
      </c>
      <c r="B126" s="114" t="s">
        <v>1008</v>
      </c>
      <c r="C126" s="82" t="s">
        <v>571</v>
      </c>
      <c r="D126" s="102" t="s">
        <v>2</v>
      </c>
      <c r="E126" s="107">
        <v>25</v>
      </c>
      <c r="F126" s="107"/>
      <c r="G126" s="107">
        <f t="shared" si="2"/>
        <v>0</v>
      </c>
      <c r="H126" s="13"/>
      <c r="I126" s="27"/>
      <c r="J126" s="32"/>
      <c r="K126" s="32"/>
      <c r="L126" s="6"/>
    </row>
    <row r="127" spans="1:12" s="16" customFormat="1" ht="27" customHeight="1">
      <c r="A127" s="200" t="s">
        <v>572</v>
      </c>
      <c r="B127" s="114" t="s">
        <v>1009</v>
      </c>
      <c r="C127" s="82" t="s">
        <v>573</v>
      </c>
      <c r="D127" s="102" t="s">
        <v>2</v>
      </c>
      <c r="E127" s="107">
        <v>11</v>
      </c>
      <c r="F127" s="107"/>
      <c r="G127" s="107">
        <f t="shared" si="2"/>
        <v>0</v>
      </c>
      <c r="H127" s="13"/>
      <c r="I127" s="27"/>
      <c r="J127" s="32"/>
      <c r="K127" s="32"/>
      <c r="L127" s="6"/>
    </row>
    <row r="128" spans="1:12" s="16" customFormat="1" ht="39.75" customHeight="1">
      <c r="A128" s="200" t="s">
        <v>7</v>
      </c>
      <c r="B128" s="114" t="s">
        <v>1010</v>
      </c>
      <c r="C128" s="82" t="s">
        <v>574</v>
      </c>
      <c r="D128" s="102" t="s">
        <v>2</v>
      </c>
      <c r="E128" s="107">
        <v>1</v>
      </c>
      <c r="F128" s="107"/>
      <c r="G128" s="107">
        <f t="shared" si="2"/>
        <v>0</v>
      </c>
      <c r="H128" s="13"/>
      <c r="I128" s="27"/>
      <c r="J128" s="32"/>
      <c r="K128" s="32"/>
      <c r="L128" s="6"/>
    </row>
    <row r="129" spans="1:12" s="16" customFormat="1" ht="27" customHeight="1">
      <c r="A129" s="200" t="s">
        <v>575</v>
      </c>
      <c r="B129" s="114" t="s">
        <v>1011</v>
      </c>
      <c r="C129" s="82" t="s">
        <v>576</v>
      </c>
      <c r="D129" s="102" t="s">
        <v>2</v>
      </c>
      <c r="E129" s="107">
        <v>48</v>
      </c>
      <c r="F129" s="107"/>
      <c r="G129" s="107">
        <f t="shared" si="2"/>
        <v>0</v>
      </c>
      <c r="H129" s="13"/>
      <c r="I129" s="27"/>
      <c r="J129" s="32"/>
      <c r="K129" s="32"/>
      <c r="L129" s="6"/>
    </row>
    <row r="130" spans="1:12" s="16" customFormat="1" ht="27" customHeight="1">
      <c r="A130" s="200" t="s">
        <v>577</v>
      </c>
      <c r="B130" s="114" t="s">
        <v>1012</v>
      </c>
      <c r="C130" s="82" t="s">
        <v>578</v>
      </c>
      <c r="D130" s="102" t="s">
        <v>2</v>
      </c>
      <c r="E130" s="107">
        <v>8</v>
      </c>
      <c r="F130" s="107"/>
      <c r="G130" s="107">
        <f t="shared" si="2"/>
        <v>0</v>
      </c>
      <c r="H130" s="13"/>
      <c r="I130" s="27"/>
      <c r="J130" s="32"/>
      <c r="K130" s="32"/>
      <c r="L130" s="6"/>
    </row>
    <row r="131" spans="1:12" s="16" customFormat="1" ht="27" customHeight="1">
      <c r="A131" s="200" t="s">
        <v>579</v>
      </c>
      <c r="B131" s="114" t="s">
        <v>1013</v>
      </c>
      <c r="C131" s="82" t="s">
        <v>580</v>
      </c>
      <c r="D131" s="102" t="s">
        <v>2</v>
      </c>
      <c r="E131" s="107">
        <v>12</v>
      </c>
      <c r="F131" s="107"/>
      <c r="G131" s="107">
        <f t="shared" si="2"/>
        <v>0</v>
      </c>
      <c r="H131" s="13"/>
      <c r="I131" s="27"/>
      <c r="J131" s="32"/>
      <c r="K131" s="32"/>
      <c r="L131" s="6"/>
    </row>
    <row r="132" spans="1:12" s="16" customFormat="1" ht="27" customHeight="1">
      <c r="A132" s="200" t="s">
        <v>523</v>
      </c>
      <c r="B132" s="114" t="s">
        <v>1014</v>
      </c>
      <c r="C132" s="82" t="s">
        <v>524</v>
      </c>
      <c r="D132" s="102" t="s">
        <v>2</v>
      </c>
      <c r="E132" s="107">
        <v>24</v>
      </c>
      <c r="F132" s="107"/>
      <c r="G132" s="107">
        <f t="shared" si="2"/>
        <v>0</v>
      </c>
      <c r="H132" s="13"/>
      <c r="I132" s="27"/>
      <c r="J132" s="32"/>
      <c r="K132" s="32"/>
      <c r="L132" s="6"/>
    </row>
    <row r="133" spans="1:12" s="16" customFormat="1" ht="27" customHeight="1">
      <c r="A133" s="200" t="s">
        <v>581</v>
      </c>
      <c r="B133" s="114" t="s">
        <v>1015</v>
      </c>
      <c r="C133" s="82" t="s">
        <v>582</v>
      </c>
      <c r="D133" s="102" t="s">
        <v>2</v>
      </c>
      <c r="E133" s="107">
        <v>4</v>
      </c>
      <c r="F133" s="107"/>
      <c r="G133" s="107">
        <f t="shared" si="2"/>
        <v>0</v>
      </c>
      <c r="H133" s="13"/>
      <c r="I133" s="27"/>
      <c r="J133" s="32"/>
      <c r="K133" s="32"/>
      <c r="L133" s="6"/>
    </row>
    <row r="134" spans="1:12" s="16" customFormat="1" ht="27" customHeight="1">
      <c r="A134" s="200" t="s">
        <v>583</v>
      </c>
      <c r="B134" s="114" t="s">
        <v>1016</v>
      </c>
      <c r="C134" s="82" t="s">
        <v>584</v>
      </c>
      <c r="D134" s="102" t="s">
        <v>2</v>
      </c>
      <c r="E134" s="107">
        <v>24</v>
      </c>
      <c r="F134" s="107"/>
      <c r="G134" s="107">
        <f t="shared" si="2"/>
        <v>0</v>
      </c>
      <c r="H134" s="13"/>
      <c r="I134" s="27"/>
      <c r="J134" s="32"/>
      <c r="K134" s="32"/>
      <c r="L134" s="6"/>
    </row>
    <row r="135" spans="1:12" s="16" customFormat="1" ht="27" customHeight="1">
      <c r="A135" s="200" t="s">
        <v>585</v>
      </c>
      <c r="B135" s="114" t="s">
        <v>1017</v>
      </c>
      <c r="C135" s="82" t="s">
        <v>586</v>
      </c>
      <c r="D135" s="102" t="s">
        <v>2</v>
      </c>
      <c r="E135" s="107">
        <v>18</v>
      </c>
      <c r="F135" s="107"/>
      <c r="G135" s="107">
        <f t="shared" si="2"/>
        <v>0</v>
      </c>
      <c r="H135" s="13"/>
      <c r="I135" s="27"/>
      <c r="J135" s="32"/>
      <c r="K135" s="32"/>
      <c r="L135" s="6"/>
    </row>
    <row r="136" spans="1:12" s="16" customFormat="1" ht="27" customHeight="1">
      <c r="A136" s="200" t="s">
        <v>587</v>
      </c>
      <c r="B136" s="114" t="s">
        <v>1018</v>
      </c>
      <c r="C136" s="82" t="s">
        <v>588</v>
      </c>
      <c r="D136" s="102" t="s">
        <v>2</v>
      </c>
      <c r="E136" s="107">
        <v>44</v>
      </c>
      <c r="F136" s="107"/>
      <c r="G136" s="107">
        <f t="shared" si="2"/>
        <v>0</v>
      </c>
      <c r="H136" s="13"/>
      <c r="I136" s="27"/>
      <c r="J136" s="32"/>
      <c r="K136" s="32"/>
      <c r="L136" s="6"/>
    </row>
    <row r="137" spans="1:12" s="16" customFormat="1" ht="27" customHeight="1">
      <c r="A137" s="200" t="s">
        <v>589</v>
      </c>
      <c r="B137" s="114" t="s">
        <v>1019</v>
      </c>
      <c r="C137" s="82" t="s">
        <v>590</v>
      </c>
      <c r="D137" s="102" t="s">
        <v>2</v>
      </c>
      <c r="E137" s="107">
        <v>30</v>
      </c>
      <c r="F137" s="107"/>
      <c r="G137" s="107">
        <f t="shared" si="2"/>
        <v>0</v>
      </c>
      <c r="H137" s="13"/>
      <c r="I137" s="27"/>
      <c r="J137" s="32"/>
      <c r="K137" s="32"/>
      <c r="L137" s="6"/>
    </row>
    <row r="138" spans="1:12" s="16" customFormat="1" ht="27" customHeight="1">
      <c r="A138" s="200" t="s">
        <v>591</v>
      </c>
      <c r="B138" s="114" t="s">
        <v>1020</v>
      </c>
      <c r="C138" s="82" t="s">
        <v>592</v>
      </c>
      <c r="D138" s="102" t="s">
        <v>2</v>
      </c>
      <c r="E138" s="107">
        <v>30</v>
      </c>
      <c r="F138" s="107"/>
      <c r="G138" s="107">
        <f t="shared" si="2"/>
        <v>0</v>
      </c>
      <c r="H138" s="13"/>
      <c r="I138" s="27"/>
      <c r="J138" s="32"/>
      <c r="K138" s="32"/>
      <c r="L138" s="6"/>
    </row>
    <row r="139" spans="1:12" s="16" customFormat="1" ht="27" customHeight="1">
      <c r="A139" s="200" t="s">
        <v>593</v>
      </c>
      <c r="B139" s="114" t="s">
        <v>1021</v>
      </c>
      <c r="C139" s="82" t="s">
        <v>594</v>
      </c>
      <c r="D139" s="102" t="s">
        <v>2</v>
      </c>
      <c r="E139" s="107">
        <v>22</v>
      </c>
      <c r="F139" s="107"/>
      <c r="G139" s="107">
        <f t="shared" si="2"/>
        <v>0</v>
      </c>
      <c r="H139" s="13"/>
      <c r="I139" s="27"/>
      <c r="J139" s="32"/>
      <c r="K139" s="32"/>
      <c r="L139" s="6"/>
    </row>
    <row r="140" spans="1:12" s="16" customFormat="1" ht="27" customHeight="1">
      <c r="A140" s="200" t="s">
        <v>595</v>
      </c>
      <c r="B140" s="114" t="s">
        <v>1022</v>
      </c>
      <c r="C140" s="82" t="s">
        <v>596</v>
      </c>
      <c r="D140" s="102" t="s">
        <v>2</v>
      </c>
      <c r="E140" s="107">
        <v>31</v>
      </c>
      <c r="F140" s="107"/>
      <c r="G140" s="107">
        <f t="shared" si="2"/>
        <v>0</v>
      </c>
      <c r="H140" s="13"/>
      <c r="I140" s="27"/>
      <c r="J140" s="32"/>
      <c r="K140" s="32"/>
      <c r="L140" s="6"/>
    </row>
    <row r="141" spans="1:12" s="16" customFormat="1" ht="27" customHeight="1">
      <c r="A141" s="200" t="s">
        <v>597</v>
      </c>
      <c r="B141" s="114" t="s">
        <v>1023</v>
      </c>
      <c r="C141" s="82" t="s">
        <v>598</v>
      </c>
      <c r="D141" s="102" t="s">
        <v>2</v>
      </c>
      <c r="E141" s="107">
        <v>4</v>
      </c>
      <c r="F141" s="107"/>
      <c r="G141" s="107">
        <f t="shared" si="2"/>
        <v>0</v>
      </c>
      <c r="H141" s="13"/>
      <c r="I141" s="27"/>
      <c r="J141" s="32"/>
      <c r="K141" s="32"/>
      <c r="L141" s="6"/>
    </row>
    <row r="142" spans="1:12" s="16" customFormat="1" ht="18.75" customHeight="1">
      <c r="A142" s="227"/>
      <c r="B142" s="228"/>
      <c r="C142" s="229"/>
      <c r="D142" s="230"/>
      <c r="E142" s="231"/>
      <c r="F142" s="231"/>
      <c r="G142" s="232"/>
      <c r="H142" s="13"/>
      <c r="I142" s="27"/>
      <c r="J142" s="32"/>
      <c r="K142" s="32"/>
      <c r="L142" s="6"/>
    </row>
    <row r="143" spans="1:12" s="16" customFormat="1" ht="27" customHeight="1">
      <c r="A143" s="249" t="s">
        <v>599</v>
      </c>
      <c r="B143" s="222" t="s">
        <v>1024</v>
      </c>
      <c r="C143" s="179" t="s">
        <v>600</v>
      </c>
      <c r="D143" s="180" t="s">
        <v>2</v>
      </c>
      <c r="E143" s="181">
        <v>2</v>
      </c>
      <c r="F143" s="181"/>
      <c r="G143" s="181">
        <f t="shared" si="2"/>
        <v>0</v>
      </c>
      <c r="H143" s="13"/>
      <c r="I143" s="27"/>
      <c r="J143" s="32"/>
      <c r="K143" s="32"/>
      <c r="L143" s="6"/>
    </row>
    <row r="144" spans="1:12" s="16" customFormat="1" ht="19.5" customHeight="1">
      <c r="A144" s="200" t="s">
        <v>601</v>
      </c>
      <c r="B144" s="114" t="s">
        <v>1025</v>
      </c>
      <c r="C144" s="82" t="s">
        <v>602</v>
      </c>
      <c r="D144" s="102" t="s">
        <v>2</v>
      </c>
      <c r="E144" s="107">
        <v>3</v>
      </c>
      <c r="F144" s="107"/>
      <c r="G144" s="107">
        <f t="shared" si="2"/>
        <v>0</v>
      </c>
      <c r="H144" s="13"/>
      <c r="I144" s="27"/>
      <c r="J144" s="32"/>
      <c r="K144" s="32"/>
      <c r="L144" s="6"/>
    </row>
    <row r="145" spans="1:12" s="16" customFormat="1" ht="27" customHeight="1">
      <c r="A145" s="200" t="s">
        <v>603</v>
      </c>
      <c r="B145" s="114" t="s">
        <v>1026</v>
      </c>
      <c r="C145" s="82" t="s">
        <v>604</v>
      </c>
      <c r="D145" s="102" t="s">
        <v>2</v>
      </c>
      <c r="E145" s="107">
        <v>2</v>
      </c>
      <c r="F145" s="107"/>
      <c r="G145" s="107">
        <f t="shared" si="2"/>
        <v>0</v>
      </c>
      <c r="H145" s="13"/>
      <c r="I145" s="27"/>
      <c r="J145" s="32"/>
      <c r="K145" s="32"/>
      <c r="L145" s="6"/>
    </row>
    <row r="146" spans="1:12" s="16" customFormat="1" ht="27" customHeight="1">
      <c r="A146" s="200" t="s">
        <v>605</v>
      </c>
      <c r="B146" s="114" t="s">
        <v>1027</v>
      </c>
      <c r="C146" s="82" t="s">
        <v>606</v>
      </c>
      <c r="D146" s="102" t="s">
        <v>2</v>
      </c>
      <c r="E146" s="107">
        <v>72</v>
      </c>
      <c r="F146" s="107"/>
      <c r="G146" s="107">
        <f t="shared" si="2"/>
        <v>0</v>
      </c>
      <c r="H146" s="13"/>
      <c r="I146" s="27"/>
      <c r="J146" s="32"/>
      <c r="K146" s="32"/>
      <c r="L146" s="6"/>
    </row>
    <row r="147" spans="1:12" s="16" customFormat="1" ht="27" customHeight="1">
      <c r="A147" s="200" t="s">
        <v>607</v>
      </c>
      <c r="B147" s="114" t="s">
        <v>1028</v>
      </c>
      <c r="C147" s="82" t="s">
        <v>608</v>
      </c>
      <c r="D147" s="102" t="s">
        <v>2</v>
      </c>
      <c r="E147" s="107">
        <v>1</v>
      </c>
      <c r="F147" s="107"/>
      <c r="G147" s="107">
        <f t="shared" si="2"/>
        <v>0</v>
      </c>
      <c r="H147" s="13"/>
      <c r="I147" s="27"/>
      <c r="J147" s="32"/>
      <c r="K147" s="32"/>
      <c r="L147" s="6"/>
    </row>
    <row r="148" spans="1:12" s="16" customFormat="1" ht="27" customHeight="1">
      <c r="A148" s="200" t="s">
        <v>609</v>
      </c>
      <c r="B148" s="114" t="s">
        <v>1029</v>
      </c>
      <c r="C148" s="82" t="s">
        <v>610</v>
      </c>
      <c r="D148" s="102" t="s">
        <v>2</v>
      </c>
      <c r="E148" s="107">
        <v>1</v>
      </c>
      <c r="F148" s="107"/>
      <c r="G148" s="107">
        <f t="shared" si="2"/>
        <v>0</v>
      </c>
      <c r="H148" s="13"/>
      <c r="I148" s="27"/>
      <c r="J148" s="32"/>
      <c r="K148" s="32"/>
      <c r="L148" s="6"/>
    </row>
    <row r="149" spans="1:12" s="16" customFormat="1" ht="39.75" customHeight="1">
      <c r="A149" s="200" t="s">
        <v>7</v>
      </c>
      <c r="B149" s="114" t="s">
        <v>1030</v>
      </c>
      <c r="C149" s="82" t="s">
        <v>611</v>
      </c>
      <c r="D149" s="102" t="s">
        <v>2</v>
      </c>
      <c r="E149" s="107">
        <v>1</v>
      </c>
      <c r="F149" s="107"/>
      <c r="G149" s="107">
        <f>ROUND(F149*E149,2)</f>
        <v>0</v>
      </c>
      <c r="H149" s="13"/>
      <c r="I149" s="27"/>
      <c r="J149" s="32"/>
      <c r="K149" s="32"/>
      <c r="L149" s="6"/>
    </row>
    <row r="150" spans="1:12" s="16" customFormat="1" ht="39.75" customHeight="1">
      <c r="A150" s="200" t="s">
        <v>7</v>
      </c>
      <c r="B150" s="114" t="s">
        <v>1031</v>
      </c>
      <c r="C150" s="82" t="s">
        <v>612</v>
      </c>
      <c r="D150" s="102" t="s">
        <v>2</v>
      </c>
      <c r="E150" s="107">
        <v>1</v>
      </c>
      <c r="F150" s="107"/>
      <c r="G150" s="107">
        <f>ROUND(F150*E150,2)</f>
        <v>0</v>
      </c>
      <c r="H150" s="13"/>
      <c r="I150" s="27"/>
      <c r="J150" s="32"/>
      <c r="K150" s="32"/>
      <c r="L150" s="6"/>
    </row>
    <row r="151" spans="1:12" s="16" customFormat="1" ht="19.5" customHeight="1">
      <c r="A151" s="82"/>
      <c r="B151" s="114"/>
      <c r="C151" s="93"/>
      <c r="D151" s="94"/>
      <c r="E151" s="107"/>
      <c r="F151" s="106"/>
      <c r="G151" s="199"/>
      <c r="H151" s="13"/>
      <c r="I151" s="27"/>
      <c r="J151" s="32"/>
      <c r="K151" s="32"/>
      <c r="L151" s="6"/>
    </row>
    <row r="152" spans="1:12" s="16" customFormat="1" ht="19.5" customHeight="1">
      <c r="A152" s="82"/>
      <c r="B152" s="114"/>
      <c r="C152" s="136" t="s">
        <v>1033</v>
      </c>
      <c r="D152" s="94"/>
      <c r="E152" s="107"/>
      <c r="F152" s="106"/>
      <c r="G152" s="214">
        <f>SUM(G11:G150)</f>
        <v>0</v>
      </c>
      <c r="H152" s="13"/>
      <c r="I152" s="27"/>
      <c r="J152" s="32"/>
      <c r="K152" s="32"/>
      <c r="L152" s="6"/>
    </row>
    <row r="153" spans="1:12" s="16" customFormat="1" ht="19.5" customHeight="1">
      <c r="A153" s="82"/>
      <c r="B153" s="114"/>
      <c r="C153" s="93"/>
      <c r="D153" s="94"/>
      <c r="E153" s="107"/>
      <c r="F153" s="106"/>
      <c r="G153" s="199"/>
      <c r="H153" s="13"/>
      <c r="I153" s="27"/>
      <c r="J153" s="32"/>
      <c r="K153" s="32"/>
      <c r="L153" s="6"/>
    </row>
    <row r="154" spans="1:12" s="16" customFormat="1" ht="19.5" customHeight="1">
      <c r="A154" s="240"/>
      <c r="B154" s="116"/>
      <c r="C154" s="136" t="s">
        <v>1034</v>
      </c>
      <c r="D154" s="94"/>
      <c r="E154" s="107"/>
      <c r="F154" s="106"/>
      <c r="G154" s="214">
        <f>G152+REORD_MAT_OUROLÂNDIA!G98</f>
        <v>0</v>
      </c>
      <c r="H154" s="13"/>
      <c r="I154" s="27"/>
      <c r="J154" s="32"/>
      <c r="K154" s="32"/>
      <c r="L154" s="6"/>
    </row>
    <row r="155" spans="1:12" s="16" customFormat="1" ht="19.5" customHeight="1">
      <c r="A155" s="240"/>
      <c r="B155" s="116"/>
      <c r="C155" s="150"/>
      <c r="D155" s="104"/>
      <c r="E155" s="108"/>
      <c r="F155" s="148"/>
      <c r="G155" s="261"/>
      <c r="H155" s="13"/>
      <c r="I155" s="27"/>
      <c r="J155" s="32"/>
      <c r="K155" s="32"/>
      <c r="L155" s="6"/>
    </row>
    <row r="156" spans="1:12" s="16" customFormat="1" ht="19.5" customHeight="1">
      <c r="A156" s="240"/>
      <c r="B156" s="116"/>
      <c r="C156" s="150"/>
      <c r="D156" s="104"/>
      <c r="E156" s="108"/>
      <c r="F156" s="148"/>
      <c r="G156" s="261"/>
      <c r="H156" s="13"/>
      <c r="I156" s="27"/>
      <c r="J156" s="32"/>
      <c r="K156" s="32"/>
      <c r="L156" s="6"/>
    </row>
    <row r="157" spans="1:12" s="16" customFormat="1" ht="19.5" customHeight="1">
      <c r="A157" s="240"/>
      <c r="B157" s="116"/>
      <c r="C157" s="150"/>
      <c r="D157" s="104"/>
      <c r="E157" s="108"/>
      <c r="F157" s="148"/>
      <c r="G157" s="261"/>
      <c r="H157" s="13"/>
      <c r="I157" s="27"/>
      <c r="J157" s="32"/>
      <c r="K157" s="32"/>
      <c r="L157" s="6"/>
    </row>
    <row r="158" spans="1:12" s="16" customFormat="1" ht="19.5" customHeight="1">
      <c r="A158" s="240"/>
      <c r="B158" s="116"/>
      <c r="C158" s="150"/>
      <c r="D158" s="104"/>
      <c r="E158" s="108"/>
      <c r="F158" s="148"/>
      <c r="G158" s="261"/>
      <c r="H158" s="13"/>
      <c r="I158" s="27"/>
      <c r="J158" s="32"/>
      <c r="K158" s="32"/>
      <c r="L158" s="6"/>
    </row>
    <row r="159" spans="1:12" s="16" customFormat="1" ht="19.5" customHeight="1">
      <c r="A159" s="240"/>
      <c r="B159" s="116"/>
      <c r="C159" s="150"/>
      <c r="D159" s="104"/>
      <c r="E159" s="108"/>
      <c r="F159" s="148"/>
      <c r="G159" s="261"/>
      <c r="H159" s="13"/>
      <c r="I159" s="27"/>
      <c r="J159" s="32"/>
      <c r="K159" s="32"/>
      <c r="L159" s="6"/>
    </row>
    <row r="160" spans="1:12" s="16" customFormat="1" ht="19.5" customHeight="1">
      <c r="A160" s="240"/>
      <c r="B160" s="116"/>
      <c r="C160" s="150"/>
      <c r="D160" s="104"/>
      <c r="E160" s="108"/>
      <c r="F160" s="148"/>
      <c r="G160" s="261"/>
      <c r="H160" s="13"/>
      <c r="I160" s="27"/>
      <c r="J160" s="32"/>
      <c r="K160" s="32"/>
      <c r="L160" s="6"/>
    </row>
    <row r="161" spans="1:12" s="16" customFormat="1" ht="19.5" customHeight="1">
      <c r="A161" s="240"/>
      <c r="B161" s="116"/>
      <c r="C161" s="150"/>
      <c r="D161" s="104"/>
      <c r="E161" s="108"/>
      <c r="F161" s="148"/>
      <c r="G161" s="261"/>
      <c r="H161" s="13"/>
      <c r="I161" s="27"/>
      <c r="J161" s="32"/>
      <c r="K161" s="32"/>
      <c r="L161" s="6"/>
    </row>
    <row r="162" spans="1:12" s="16" customFormat="1" ht="19.5" customHeight="1">
      <c r="A162" s="240"/>
      <c r="B162" s="116"/>
      <c r="C162" s="150"/>
      <c r="D162" s="104"/>
      <c r="E162" s="108"/>
      <c r="F162" s="148"/>
      <c r="G162" s="261"/>
      <c r="H162" s="13"/>
      <c r="I162" s="27"/>
      <c r="J162" s="32"/>
      <c r="K162" s="32"/>
      <c r="L162" s="6"/>
    </row>
    <row r="163" spans="1:12" s="16" customFormat="1" ht="19.5" customHeight="1">
      <c r="A163" s="240"/>
      <c r="B163" s="116"/>
      <c r="C163" s="150"/>
      <c r="D163" s="104"/>
      <c r="E163" s="108"/>
      <c r="F163" s="148"/>
      <c r="G163" s="261"/>
      <c r="H163" s="13"/>
      <c r="I163" s="27"/>
      <c r="J163" s="32"/>
      <c r="K163" s="32"/>
      <c r="L163" s="6"/>
    </row>
    <row r="164" spans="1:12" s="16" customFormat="1" ht="19.5" customHeight="1">
      <c r="A164" s="240"/>
      <c r="B164" s="116"/>
      <c r="C164" s="150"/>
      <c r="D164" s="104"/>
      <c r="E164" s="108"/>
      <c r="F164" s="148"/>
      <c r="G164" s="261"/>
      <c r="H164" s="13"/>
      <c r="I164" s="27"/>
      <c r="J164" s="32"/>
      <c r="K164" s="32"/>
      <c r="L164" s="6"/>
    </row>
    <row r="165" spans="1:12" s="16" customFormat="1" ht="19.5" customHeight="1">
      <c r="A165" s="240"/>
      <c r="B165" s="116"/>
      <c r="C165" s="150"/>
      <c r="D165" s="104"/>
      <c r="E165" s="108"/>
      <c r="F165" s="148"/>
      <c r="G165" s="261"/>
      <c r="H165" s="13"/>
      <c r="I165" s="27"/>
      <c r="J165" s="32"/>
      <c r="K165" s="32"/>
      <c r="L165" s="6"/>
    </row>
    <row r="166" spans="1:12" s="16" customFormat="1" ht="19.5" customHeight="1">
      <c r="A166" s="240"/>
      <c r="B166" s="116"/>
      <c r="C166" s="150"/>
      <c r="D166" s="104"/>
      <c r="E166" s="108"/>
      <c r="F166" s="148"/>
      <c r="G166" s="261"/>
      <c r="H166" s="13"/>
      <c r="I166" s="27"/>
      <c r="J166" s="32"/>
      <c r="K166" s="32"/>
      <c r="L166" s="6"/>
    </row>
    <row r="167" spans="1:12" s="16" customFormat="1" ht="19.5" customHeight="1">
      <c r="A167" s="240"/>
      <c r="B167" s="116"/>
      <c r="C167" s="150"/>
      <c r="D167" s="104"/>
      <c r="E167" s="108"/>
      <c r="F167" s="148"/>
      <c r="G167" s="261"/>
      <c r="H167" s="13"/>
      <c r="I167" s="27"/>
      <c r="J167" s="32"/>
      <c r="K167" s="32"/>
      <c r="L167" s="6"/>
    </row>
    <row r="168" spans="1:12" s="16" customFormat="1" ht="19.5" customHeight="1">
      <c r="A168" s="240"/>
      <c r="B168" s="116"/>
      <c r="C168" s="150"/>
      <c r="D168" s="104"/>
      <c r="E168" s="108"/>
      <c r="F168" s="148"/>
      <c r="G168" s="261"/>
      <c r="H168" s="13"/>
      <c r="I168" s="27"/>
      <c r="J168" s="32"/>
      <c r="K168" s="32"/>
      <c r="L168" s="6"/>
    </row>
    <row r="169" spans="1:12" s="16" customFormat="1" ht="19.5" customHeight="1">
      <c r="A169" s="240"/>
      <c r="B169" s="116"/>
      <c r="C169" s="150"/>
      <c r="D169" s="104"/>
      <c r="E169" s="108"/>
      <c r="F169" s="148"/>
      <c r="G169" s="261"/>
      <c r="H169" s="13"/>
      <c r="I169" s="27"/>
      <c r="J169" s="32"/>
      <c r="K169" s="32"/>
      <c r="L169" s="6"/>
    </row>
    <row r="170" spans="1:12" s="16" customFormat="1" ht="19.5" customHeight="1">
      <c r="A170" s="240"/>
      <c r="B170" s="116"/>
      <c r="C170" s="150"/>
      <c r="D170" s="104"/>
      <c r="E170" s="108"/>
      <c r="F170" s="148"/>
      <c r="G170" s="261"/>
      <c r="H170" s="13"/>
      <c r="I170" s="27"/>
      <c r="J170" s="32"/>
      <c r="K170" s="32"/>
      <c r="L170" s="6"/>
    </row>
    <row r="171" spans="1:12" s="16" customFormat="1" ht="19.5" customHeight="1">
      <c r="A171" s="240"/>
      <c r="B171" s="116"/>
      <c r="C171" s="150"/>
      <c r="D171" s="104"/>
      <c r="E171" s="108"/>
      <c r="F171" s="148"/>
      <c r="G171" s="261"/>
      <c r="H171" s="13"/>
      <c r="I171" s="27"/>
      <c r="J171" s="32"/>
      <c r="K171" s="32"/>
      <c r="L171" s="6"/>
    </row>
    <row r="172" spans="1:12" s="16" customFormat="1" ht="19.5" customHeight="1">
      <c r="A172" s="240"/>
      <c r="B172" s="116"/>
      <c r="C172" s="150"/>
      <c r="D172" s="104"/>
      <c r="E172" s="108"/>
      <c r="F172" s="148"/>
      <c r="G172" s="261"/>
      <c r="H172" s="13"/>
      <c r="I172" s="27"/>
      <c r="J172" s="32"/>
      <c r="K172" s="32"/>
      <c r="L172" s="6"/>
    </row>
    <row r="173" spans="1:12" s="16" customFormat="1" ht="19.5" customHeight="1">
      <c r="A173" s="240"/>
      <c r="B173" s="116"/>
      <c r="C173" s="150"/>
      <c r="D173" s="104"/>
      <c r="E173" s="108"/>
      <c r="F173" s="148"/>
      <c r="G173" s="261"/>
      <c r="H173" s="13"/>
      <c r="I173" s="27"/>
      <c r="J173" s="32"/>
      <c r="K173" s="32"/>
      <c r="L173" s="6"/>
    </row>
    <row r="174" spans="1:12" s="16" customFormat="1" ht="19.5" customHeight="1">
      <c r="A174" s="240"/>
      <c r="B174" s="116"/>
      <c r="C174" s="150"/>
      <c r="D174" s="104"/>
      <c r="E174" s="108"/>
      <c r="F174" s="148"/>
      <c r="G174" s="261"/>
      <c r="H174" s="13"/>
      <c r="I174" s="27"/>
      <c r="J174" s="32"/>
      <c r="K174" s="32"/>
      <c r="L174" s="6"/>
    </row>
    <row r="175" spans="1:12" s="16" customFormat="1" ht="19.5" customHeight="1">
      <c r="A175" s="240"/>
      <c r="B175" s="116"/>
      <c r="C175" s="150"/>
      <c r="D175" s="104"/>
      <c r="E175" s="108"/>
      <c r="F175" s="148"/>
      <c r="G175" s="261"/>
      <c r="H175" s="13"/>
      <c r="I175" s="27"/>
      <c r="J175" s="32"/>
      <c r="K175" s="32"/>
      <c r="L175" s="6"/>
    </row>
    <row r="176" spans="1:12" s="16" customFormat="1" ht="19.5" customHeight="1">
      <c r="A176" s="240"/>
      <c r="B176" s="116"/>
      <c r="C176" s="150"/>
      <c r="D176" s="104"/>
      <c r="E176" s="108"/>
      <c r="F176" s="148"/>
      <c r="G176" s="261"/>
      <c r="H176" s="13"/>
      <c r="I176" s="27"/>
      <c r="J176" s="32"/>
      <c r="K176" s="32"/>
      <c r="L176" s="6"/>
    </row>
    <row r="177" spans="1:12" s="16" customFormat="1" ht="19.5" customHeight="1">
      <c r="A177" s="240"/>
      <c r="B177" s="116"/>
      <c r="C177" s="150"/>
      <c r="D177" s="104"/>
      <c r="E177" s="108"/>
      <c r="F177" s="148"/>
      <c r="G177" s="261"/>
      <c r="H177" s="13"/>
      <c r="I177" s="27"/>
      <c r="J177" s="32"/>
      <c r="K177" s="32"/>
      <c r="L177" s="6"/>
    </row>
    <row r="178" spans="1:12" s="16" customFormat="1" ht="19.5" customHeight="1">
      <c r="A178" s="240"/>
      <c r="B178" s="116"/>
      <c r="C178" s="150"/>
      <c r="D178" s="104"/>
      <c r="E178" s="108"/>
      <c r="F178" s="148"/>
      <c r="G178" s="261"/>
      <c r="H178" s="13"/>
      <c r="I178" s="27"/>
      <c r="J178" s="32"/>
      <c r="K178" s="32"/>
      <c r="L178" s="6"/>
    </row>
    <row r="179" spans="1:12" s="16" customFormat="1" ht="19.5" customHeight="1">
      <c r="A179" s="240"/>
      <c r="B179" s="116"/>
      <c r="C179" s="150"/>
      <c r="D179" s="104"/>
      <c r="E179" s="108"/>
      <c r="F179" s="148"/>
      <c r="G179" s="261"/>
      <c r="H179" s="13"/>
      <c r="I179" s="27"/>
      <c r="J179" s="32"/>
      <c r="K179" s="32"/>
      <c r="L179" s="6"/>
    </row>
    <row r="180" spans="1:12" s="16" customFormat="1" ht="19.5" customHeight="1">
      <c r="A180" s="240"/>
      <c r="B180" s="116"/>
      <c r="C180" s="150"/>
      <c r="D180" s="104"/>
      <c r="E180" s="108"/>
      <c r="F180" s="148"/>
      <c r="G180" s="261"/>
      <c r="H180" s="13"/>
      <c r="I180" s="27"/>
      <c r="J180" s="32"/>
      <c r="K180" s="32"/>
      <c r="L180" s="6"/>
    </row>
    <row r="181" spans="1:12" s="16" customFormat="1" ht="19.5" customHeight="1">
      <c r="A181" s="240"/>
      <c r="B181" s="116"/>
      <c r="C181" s="150"/>
      <c r="D181" s="104"/>
      <c r="E181" s="108"/>
      <c r="F181" s="148"/>
      <c r="G181" s="261"/>
      <c r="H181" s="13"/>
      <c r="I181" s="27"/>
      <c r="J181" s="32"/>
      <c r="K181" s="32"/>
      <c r="L181" s="6"/>
    </row>
    <row r="182" spans="1:12" s="16" customFormat="1" ht="19.5" customHeight="1">
      <c r="A182" s="240"/>
      <c r="B182" s="116"/>
      <c r="C182" s="150"/>
      <c r="D182" s="104"/>
      <c r="E182" s="108"/>
      <c r="F182" s="148"/>
      <c r="G182" s="261"/>
      <c r="H182" s="13"/>
      <c r="I182" s="27"/>
      <c r="J182" s="32"/>
      <c r="K182" s="32"/>
      <c r="L182" s="6"/>
    </row>
    <row r="183" spans="1:12" s="16" customFormat="1" ht="19.5" customHeight="1">
      <c r="A183" s="240"/>
      <c r="B183" s="116"/>
      <c r="C183" s="150"/>
      <c r="D183" s="104"/>
      <c r="E183" s="108"/>
      <c r="F183" s="148"/>
      <c r="G183" s="261"/>
      <c r="H183" s="13"/>
      <c r="I183" s="27"/>
      <c r="J183" s="32"/>
      <c r="K183" s="32"/>
      <c r="L183" s="6"/>
    </row>
    <row r="184" spans="1:12" ht="19.5" customHeight="1">
      <c r="A184" s="251"/>
      <c r="B184" s="252"/>
      <c r="C184" s="253"/>
      <c r="D184" s="253"/>
      <c r="E184" s="253"/>
      <c r="F184" s="254"/>
      <c r="G184" s="255"/>
      <c r="I184" s="27"/>
      <c r="J184" s="32"/>
      <c r="K184" s="32"/>
    </row>
    <row r="185" spans="1:12">
      <c r="A185" s="173"/>
      <c r="B185" s="32"/>
      <c r="C185" s="32"/>
      <c r="D185" s="32"/>
      <c r="E185" s="174"/>
      <c r="F185" s="175"/>
      <c r="G185" s="32"/>
      <c r="I185" s="27"/>
      <c r="J185" s="32"/>
      <c r="K185" s="32"/>
    </row>
    <row r="186" spans="1:12">
      <c r="A186" s="173"/>
      <c r="B186" s="32"/>
      <c r="C186" s="32"/>
      <c r="D186" s="32"/>
      <c r="E186" s="174"/>
      <c r="F186" s="33"/>
      <c r="G186" s="32"/>
      <c r="I186" s="27"/>
      <c r="J186" s="32"/>
      <c r="K186" s="32"/>
    </row>
    <row r="187" spans="1:12">
      <c r="A187" s="173"/>
      <c r="B187" s="32"/>
      <c r="C187" s="32"/>
      <c r="D187" s="32"/>
      <c r="E187" s="174"/>
      <c r="F187" s="33"/>
      <c r="G187" s="32"/>
      <c r="I187" s="27"/>
      <c r="J187" s="32"/>
      <c r="K187" s="32"/>
    </row>
    <row r="188" spans="1:12">
      <c r="A188" s="173"/>
      <c r="B188" s="32"/>
      <c r="C188" s="32"/>
      <c r="D188" s="32"/>
      <c r="E188" s="174"/>
      <c r="F188" s="33"/>
      <c r="G188" s="32"/>
      <c r="I188" s="27"/>
      <c r="J188" s="32"/>
      <c r="K188" s="32"/>
    </row>
    <row r="189" spans="1:12">
      <c r="A189" s="173"/>
      <c r="B189" s="32"/>
      <c r="C189" s="32"/>
      <c r="D189" s="32"/>
      <c r="E189" s="174"/>
      <c r="F189" s="33"/>
      <c r="G189" s="32"/>
      <c r="I189" s="27"/>
      <c r="J189" s="32"/>
      <c r="K189" s="32"/>
    </row>
    <row r="190" spans="1:12">
      <c r="A190" s="173"/>
      <c r="B190" s="32"/>
      <c r="C190" s="32"/>
      <c r="D190" s="32"/>
      <c r="E190" s="174"/>
      <c r="F190" s="33"/>
      <c r="G190" s="32"/>
    </row>
    <row r="191" spans="1:12">
      <c r="A191" s="173"/>
      <c r="B191" s="32"/>
      <c r="C191" s="32"/>
      <c r="D191" s="32"/>
      <c r="E191" s="174"/>
      <c r="F191" s="33"/>
      <c r="G191" s="32"/>
    </row>
    <row r="192" spans="1:12">
      <c r="A192" s="173"/>
      <c r="B192" s="32"/>
      <c r="C192" s="32"/>
      <c r="D192" s="32"/>
      <c r="E192" s="174"/>
      <c r="F192" s="33"/>
      <c r="G192" s="32"/>
    </row>
    <row r="193" spans="1:7">
      <c r="A193" s="173"/>
      <c r="B193" s="32"/>
      <c r="C193" s="32"/>
      <c r="D193" s="32"/>
      <c r="E193" s="174"/>
      <c r="F193" s="33"/>
      <c r="G193" s="32"/>
    </row>
    <row r="194" spans="1:7">
      <c r="A194" s="173"/>
      <c r="B194" s="32"/>
      <c r="C194" s="32"/>
      <c r="D194" s="32"/>
      <c r="E194" s="174"/>
      <c r="F194" s="33"/>
      <c r="G194" s="32"/>
    </row>
    <row r="195" spans="1:7">
      <c r="A195" s="173"/>
      <c r="B195" s="32"/>
      <c r="C195" s="32"/>
      <c r="D195" s="32"/>
      <c r="E195" s="174"/>
      <c r="F195" s="33"/>
      <c r="G195" s="32"/>
    </row>
  </sheetData>
  <mergeCells count="6">
    <mergeCell ref="B5:G5"/>
    <mergeCell ref="A8:A9"/>
    <mergeCell ref="B8:B9"/>
    <mergeCell ref="C8:C9"/>
    <mergeCell ref="D8:D9"/>
    <mergeCell ref="E8:G8"/>
  </mergeCells>
  <printOptions horizontalCentered="1"/>
  <pageMargins left="0.6692913385826772" right="0.31496062992125984" top="0.62992125984251968" bottom="0.51181102362204722" header="0.51181102362204722" footer="0.35433070866141736"/>
  <pageSetup paperSize="9" scale="7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10</vt:i4>
      </vt:variant>
    </vt:vector>
  </HeadingPairs>
  <TitlesOfParts>
    <vt:vector size="15" baseType="lpstr">
      <vt:lpstr>RESUMO</vt:lpstr>
      <vt:lpstr>REORD_SERV_PRELIMIN.+OUROLÂND</vt:lpstr>
      <vt:lpstr>REORD_SERV_UMBURANAS</vt:lpstr>
      <vt:lpstr>REORD_MAT_OUROLÂNDIA</vt:lpstr>
      <vt:lpstr>REORD_MAT_UMBURANAS</vt:lpstr>
      <vt:lpstr>REORD_MAT_OUROLÂNDIA!Area_de_impressao</vt:lpstr>
      <vt:lpstr>REORD_MAT_UMBURANAS!Area_de_impressao</vt:lpstr>
      <vt:lpstr>'REORD_SERV_PRELIMIN.+OUROLÂND'!Area_de_impressao</vt:lpstr>
      <vt:lpstr>REORD_SERV_UMBURANAS!Area_de_impressao</vt:lpstr>
      <vt:lpstr>RESUMO!Area_de_impressao</vt:lpstr>
      <vt:lpstr>REORD_MAT_OUROLÂNDIA!Titulos_de_impressao</vt:lpstr>
      <vt:lpstr>REORD_MAT_UMBURANAS!Titulos_de_impressao</vt:lpstr>
      <vt:lpstr>'REORD_SERV_PRELIMIN.+OUROLÂND'!Titulos_de_impressao</vt:lpstr>
      <vt:lpstr>REORD_SERV_UMBURANAS!Titulos_de_impressao</vt:lpstr>
      <vt:lpstr>RESUMO!Titulos_de_impressao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wellington.gomes</dc:creator>
  <cp:lastModifiedBy>Maria Rosinei Bezerra da Silva Queiroga</cp:lastModifiedBy>
  <cp:lastPrinted>2017-11-06T16:11:03Z</cp:lastPrinted>
  <dcterms:created xsi:type="dcterms:W3CDTF">2017-06-27T19:58:44Z</dcterms:created>
  <dcterms:modified xsi:type="dcterms:W3CDTF">2017-11-21T17:20:00Z</dcterms:modified>
</cp:coreProperties>
</file>